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vasi\Documents\SANTAROS\25_SAK_ (10510)_Telechirurginės sistemos remonto paslaugos\Pirkimo dok\"/>
    </mc:Choice>
  </mc:AlternateContent>
  <bookViews>
    <workbookView xWindow="0" yWindow="0" windowWidth="28800" windowHeight="12315"/>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8" i="1" l="1"/>
  <c r="B144" i="1"/>
  <c r="J127" i="1" l="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54" i="1"/>
  <c r="J55" i="1"/>
  <c r="J56" i="1"/>
  <c r="J57" i="1"/>
  <c r="J58" i="1"/>
  <c r="J59" i="1"/>
  <c r="J60" i="1"/>
  <c r="J61" i="1"/>
  <c r="J62" i="1"/>
  <c r="J63" i="1"/>
  <c r="J64" i="1"/>
  <c r="J65" i="1"/>
  <c r="J66" i="1"/>
  <c r="J67" i="1"/>
  <c r="J68" i="1"/>
  <c r="J69" i="1"/>
  <c r="J70" i="1"/>
  <c r="J71" i="1"/>
  <c r="J72" i="1"/>
  <c r="J73" i="1"/>
  <c r="J74" i="1"/>
  <c r="J75" i="1"/>
  <c r="J49" i="1"/>
  <c r="J53" i="1"/>
  <c r="J51" i="1"/>
  <c r="J52" i="1"/>
  <c r="B50" i="1" l="1"/>
  <c r="B48" i="1"/>
  <c r="J50" i="1" l="1"/>
  <c r="J128" i="1" s="1"/>
  <c r="J129" i="1" s="1"/>
  <c r="J130" i="1" s="1"/>
</calcChain>
</file>

<file path=xl/sharedStrings.xml><?xml version="1.0" encoding="utf-8"?>
<sst xmlns="http://schemas.openxmlformats.org/spreadsheetml/2006/main" count="231" uniqueCount="141">
  <si>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</si>
  <si>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</si>
  <si>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</si>
  <si>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</si>
  <si>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</si>
  <si>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</si>
  <si>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</si>
  <si>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</si>
  <si>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</si>
  <si>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</si>
  <si>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</si>
  <si>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</si>
  <si>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</si>
  <si>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</si>
  <si>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</si>
  <si>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</si>
  <si>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</si>
  <si>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</si>
  <si>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</si>
  <si>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</si>
  <si>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</si>
  <si>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</si>
  <si>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</si>
  <si>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</si>
  <si>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</si>
  <si>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</si>
  <si>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</si>
  <si>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</si>
  <si>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</si>
  <si>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</si>
  <si>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</si>
  <si>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</si>
  <si>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</si>
  <si>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Kaina, EUR be PVM</t>
  </si>
  <si>
    <t>*Jei "PVM" laukas nepildomas, nurodykite priežastis, dėl kurių PVM nemokamas: -_____________________________________________________________________________________________________________</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</si>
  <si>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</si>
  <si>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</si>
  <si>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</si>
  <si>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</si>
  <si>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</si>
  <si>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</si>
  <si>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</si>
  <si>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Val.</t>
  </si>
  <si>
    <t>Netaikoma</t>
  </si>
  <si>
    <t>Komplektas</t>
  </si>
  <si>
    <t xml:space="preserve">
VšĮ Vilniaus universiteto ligoninė Santaros klinikoms
</t>
  </si>
  <si>
    <r>
      <t>PASIŪLYMAS DĖL TELECHIRURGINĖS SISTEMOS REMONTO PASLAUGŲ (10510) PIRKIMO</t>
    </r>
    <r>
      <rPr>
        <b/>
        <i/>
        <sz val="16"/>
        <color theme="9" tint="-0.249977111117893"/>
        <rFont val="Tahoma"/>
        <family val="2"/>
        <charset val="186"/>
      </rPr>
      <t xml:space="preserve">
</t>
    </r>
    <r>
      <rPr>
        <b/>
        <sz val="16"/>
        <rFont val="Tahoma"/>
        <family val="2"/>
        <charset val="186"/>
      </rPr>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</si>
  <si>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</si>
  <si>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Projektoriaus Sony VPL-FE40 lempa</t>
  </si>
  <si>
    <t>Projektoriaus Sony VPL-CX125 lempa</t>
  </si>
  <si>
    <t>Projektoriaus Viewsonic PX747-4K lempa</t>
  </si>
  <si>
    <t>Operacinio lauko kameros BRC-Z700 video matrica</t>
  </si>
  <si>
    <t>Operacinio lauko kamera</t>
  </si>
  <si>
    <t>Preliminarus kiekis*</t>
  </si>
  <si>
    <t>Maksimaliai priimtinas vieneto įkainis, EUR be PVM*</t>
  </si>
  <si>
    <t>Projektoriaus ekranas su nuotoliniu valdymu</t>
  </si>
  <si>
    <t>4K video projektorius</t>
  </si>
  <si>
    <t>Operacinės patalpos PTZ kamera</t>
  </si>
  <si>
    <t>Maitinimo šaltinis</t>
  </si>
  <si>
    <t>Videosignalo keitiklis (analog į SDI)</t>
  </si>
  <si>
    <t>Video į IP fiber enkoderis</t>
  </si>
  <si>
    <t>IP fiber į Video dekoderis</t>
  </si>
  <si>
    <t>Mikrofono imtuvas</t>
  </si>
  <si>
    <t>Mikrofono ant ausies siųstuvas</t>
  </si>
  <si>
    <t>Mikrofonas ant ausies</t>
  </si>
  <si>
    <t>Rankoje laikomas mikrofonas</t>
  </si>
  <si>
    <t>Stalinio mikrofono siųstuvas</t>
  </si>
  <si>
    <t>Garsiakalbis</t>
  </si>
  <si>
    <t>55“ ekranas</t>
  </si>
  <si>
    <t>Video įėjimų perjungėjas</t>
  </si>
  <si>
    <t>Fiber Hybrid HDMI laidas</t>
  </si>
  <si>
    <t>Sistemos valdymo ekranas</t>
  </si>
  <si>
    <t>6“ valdymo ekranas</t>
  </si>
  <si>
    <t>17“ valdymo ekranas</t>
  </si>
  <si>
    <t>Audio stiprintuvas</t>
  </si>
  <si>
    <t>Audio mixeris</t>
  </si>
  <si>
    <t>Audio stiprintuvas/mixeris</t>
  </si>
  <si>
    <t>Video į USB konverteris</t>
  </si>
  <si>
    <t>10G SFP+ modulis I tipo</t>
  </si>
  <si>
    <t>10G SFP+ modulis II tipo</t>
  </si>
  <si>
    <t>1G SFP modulis I tipo</t>
  </si>
  <si>
    <t>1G SFP modulis II tipo</t>
  </si>
  <si>
    <t>10GB Tinklo skirstytuvas</t>
  </si>
  <si>
    <t>Video maršrutizatorius</t>
  </si>
  <si>
    <t>Audio maršrutizatorius</t>
  </si>
  <si>
    <t>Sistemos valdymo procesorius</t>
  </si>
  <si>
    <t>SD Video maršrutizatorius</t>
  </si>
  <si>
    <t>Projektoriaus Sony VPL-FE40 lempos pakeitimas</t>
  </si>
  <si>
    <t>Projektoriaus Sony VPL-CX125 lempos pakeitimas</t>
  </si>
  <si>
    <t>Projektoriaus Viewsonic PX747-4K lempos pakeitimas</t>
  </si>
  <si>
    <t>Operacinio lauko kameros BRC-Z700 video matricos pakeitimas</t>
  </si>
  <si>
    <t>Operacinio lauko BRC-Z700 kameros pakeitimas</t>
  </si>
  <si>
    <t>Projektoriaus ekrano su nuotoliniu valdymu pakeitimas</t>
  </si>
  <si>
    <t>4K video projektorius pakeitimas</t>
  </si>
  <si>
    <t>Operacinės patalpos PTZ kameros pakeitimas</t>
  </si>
  <si>
    <t>Maitinimo šaltinio pakeitimas</t>
  </si>
  <si>
    <t>Videosignalo keitiklio (analog į SDI) pakeitimas</t>
  </si>
  <si>
    <t>Video į IP fiber enkoderio pakeitimas</t>
  </si>
  <si>
    <t>IP fiber į Video dekoderio pakeitimas</t>
  </si>
  <si>
    <t>Mikrofono imtuvo pakeitimas</t>
  </si>
  <si>
    <t>Mikrofono ant ausies siųstuvo pakeitimas</t>
  </si>
  <si>
    <t>Mikrofonas ant ausies pakeitimas</t>
  </si>
  <si>
    <t>Rankoje laikomo mikrofono pakeitimas</t>
  </si>
  <si>
    <t>Stalinio mikrofono siųstuvo pakeitimas</t>
  </si>
  <si>
    <t>Garsiakalbio pakeitimas</t>
  </si>
  <si>
    <t>55“ ekrano pakeitimas</t>
  </si>
  <si>
    <t>Video įėjimų perjungėjo pakeitimas</t>
  </si>
  <si>
    <t>Fiber Hybrid HDMI laido pakeitimas</t>
  </si>
  <si>
    <t>Sistemos valdymo kompiuterio pakeitimas</t>
  </si>
  <si>
    <t>Sistemos valdymo ekrano pakeitimas</t>
  </si>
  <si>
    <t>6“ valdymo ekranas (Crestron TPS-6L) pakeitimas</t>
  </si>
  <si>
    <t>17“ valdymo ekrano (Crestron TPS-17B) pakeitimas</t>
  </si>
  <si>
    <t>Audio stiprintuvo pakeitimas</t>
  </si>
  <si>
    <t>Audio mixerio pakeitimas</t>
  </si>
  <si>
    <t>Audio stiprintuvo/mixerio pakeitimas</t>
  </si>
  <si>
    <t>Video į USB konverterio pakeitimas</t>
  </si>
  <si>
    <t>10G SFP modulio I tipo pakeitimas</t>
  </si>
  <si>
    <t>10G SFP modulio II tipo pakeitimas</t>
  </si>
  <si>
    <t>1G SFP modulio I tipo pakeitimas</t>
  </si>
  <si>
    <t>1G SFP modulio II tipo pakeitimas</t>
  </si>
  <si>
    <t>10GB Tinklo skirstytuvo pakeitimas</t>
  </si>
  <si>
    <t>Video maršrutizatoriaus pakeitimas</t>
  </si>
  <si>
    <t>Audio maršrutizatoriaus pakeitimas</t>
  </si>
  <si>
    <t>Sistemos valdymo procesoriaus pakeitimas</t>
  </si>
  <si>
    <t>SD Video maršrutizatoriaus pakeitimas</t>
  </si>
  <si>
    <t>Programinės įrangos atnaujinimas</t>
  </si>
  <si>
    <t>Gedimo nustatymas</t>
  </si>
  <si>
    <t>Sistemos komponentų remontas</t>
  </si>
  <si>
    <t>vnt.</t>
  </si>
  <si>
    <t>val.</t>
  </si>
  <si>
    <t xml:space="preserve">Bendra / palyginamoji pasiūlymo kaina, Eur be PVM </t>
  </si>
  <si>
    <t>Bendra / palyginamoji pasiūlymo kaina, EUR su PVM</t>
  </si>
  <si>
    <r>
      <t xml:space="preserve">PVM*, EUR </t>
    </r>
    <r>
      <rPr>
        <b/>
        <sz val="11"/>
        <color rgb="FFFF0000"/>
        <rFont val="Tahoma"/>
        <family val="2"/>
        <charset val="186"/>
      </rPr>
      <t xml:space="preserve"> </t>
    </r>
  </si>
  <si>
    <t>Patvirtinu, kad: Siūlomas pirkimo objektas visiškai atitinka pirkimo dokumentuose nurodytus reikalavimus</t>
  </si>
  <si>
    <t>Pasiūlymas galioja iki pirkimo dokumentuose nurodyto termino pabaigos.</t>
  </si>
  <si>
    <t>(Tiekėjo arba jo įgalioto asmens pareigų pavadinimas)</t>
  </si>
  <si>
    <t>Vardas, pavardė, parašas</t>
  </si>
  <si>
    <t>SPS 2 priedas "Pasiūlymo forma"</t>
  </si>
  <si>
    <r>
      <rPr>
        <b/>
        <sz val="11"/>
        <color rgb="FF000000"/>
        <rFont val="Tahoma"/>
        <family val="2"/>
        <charset val="186"/>
      </rPr>
      <t xml:space="preserve">Vieneto įkainis, EUR be PVM                            </t>
    </r>
    <r>
      <rPr>
        <b/>
        <sz val="11"/>
        <color theme="9" tint="-0.249977111117893"/>
        <rFont val="Tahoma"/>
        <family val="2"/>
        <charset val="186"/>
      </rPr>
      <t>(pildo tiekėjas)</t>
    </r>
  </si>
  <si>
    <r>
      <t xml:space="preserve">
Prekės kodas, gamintojas, kilmės šalis ir atitikimą įrodantys dokumentai      </t>
    </r>
    <r>
      <rPr>
        <b/>
        <sz val="11"/>
        <color theme="9" tint="-0.249977111117893"/>
        <rFont val="Tahoma"/>
        <family val="2"/>
        <charset val="186"/>
      </rPr>
      <t>(pildo tiekėjas)</t>
    </r>
  </si>
  <si>
    <r>
      <rPr>
        <b/>
        <sz val="12"/>
        <rFont val="Tahoma"/>
        <family val="2"/>
        <charset val="186"/>
      </rPr>
      <t>PASTABOS: 
-</t>
    </r>
    <r>
      <rPr>
        <sz val="12"/>
        <rFont val="Tahoma"/>
        <family val="2"/>
        <charset val="186"/>
      </rPr>
      <t xml:space="preserve"> Bendra palyginamoji pasiūlymo kaina EUR su PVM bus naudojama tik pasiūlymų vertinime. Pradinės sutarties vertė bus lygi maksimaliai pirkimui skirtai lėšų sumai, t. y.</t>
    </r>
    <r>
      <rPr>
        <b/>
        <sz val="12"/>
        <rFont val="Tahoma"/>
        <family val="2"/>
        <charset val="186"/>
      </rPr>
      <t xml:space="preserve"> 20000,01 EUR su PVM. </t>
    </r>
    <r>
      <rPr>
        <sz val="12"/>
        <rFont val="Tahoma"/>
        <family val="2"/>
        <charset val="186"/>
      </rPr>
      <t xml:space="preserve">
- Perkančioji organizacija neįsipareigoja išpirkti viso nurodyto </t>
    </r>
    <r>
      <rPr>
        <b/>
        <sz val="12"/>
        <rFont val="Tahoma"/>
        <family val="2"/>
        <charset val="186"/>
      </rPr>
      <t xml:space="preserve">paslaugų / prekių </t>
    </r>
    <r>
      <rPr>
        <sz val="12"/>
        <rFont val="Tahoma"/>
        <family val="2"/>
        <charset val="186"/>
      </rPr>
      <t xml:space="preserve"> kiekio ar bet kokios jo dalies. 
-</t>
    </r>
    <r>
      <rPr>
        <i/>
        <sz val="12"/>
        <rFont val="Tahoma"/>
        <family val="2"/>
        <charset val="186"/>
      </rPr>
      <t xml:space="preserve"> Perkančioji organizacija tikrina ar nebuvo pasiūlytos per didelės, perkančiajai organizacijai nepriimtinos kainos. Laikoma, kad pasiūlyta kaina yra per didelė ir nepriimtina, jei ji viršija perkančiosios organizacijos pirkimui skirtas lėšas, nustatytas ir užfiksuotas perkančiosios organizacijos rengiamuose dokumentuose prieš pradedant pirkimo procedūrą ir jei tiekėjų pasiūlymuose vnt. įkainiai bus didesni nei maksimaliai priimtinas vieneto įkainis, EUR be PVM, kuris nurodytas techninės specifikacijos lentelėje. Jei pasiūlymo kaina viršys pirkimui skirtas lėšas Eur su PVM ar (ir) bent vienas įkainis viršys maksimaliai priimtiną vieneto įkainį, EUR be PVM, toks passiūlymas bus atmestas dėl per didelės kainos.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</si>
</sst>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b/>
      <sz val="16"/>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sz val="12"/>
      <name val="Tahoma"/>
      <family val="2"/>
      <charset val="186"/>
    </font>
    <font>
      <b/>
      <sz val="12"/>
      <name val="Tahoma"/>
      <family val="2"/>
      <charset val="186"/>
    </font>
    <font>
      <b/>
      <sz val="11"/>
      <color theme="9" tint="-0.249977111117893"/>
      <name val="Tahoma"/>
      <family val="2"/>
      <charset val="186"/>
    </font>
    <font>
      <i/>
      <sz val="11"/>
      <color rgb="FF00B050"/>
      <name val="Tahoma"/>
      <family val="2"/>
      <charset val="186"/>
    </font>
    <font>
      <i/>
      <sz val="12"/>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style="thin">
        <color indexed="64"/>
      </right>
      <top/>
      <bottom/>
      <diagonal/>
    </border>
    <border>
      <left/>
      <right/>
      <top style="thin">
        <color theme="0"/>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s>
  <cellStyleXfs count="1">
    <xf numFmtId="0" fontId="0" fillId="0" borderId="0"/>
  </cellStyleXfs>
  <cellXfs count="152">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2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26" xfId="0" applyNumberFormat="1" applyFont="1" applyFill="1" applyBorder="1" applyAlignment="1">
      <alignment horizontal="center" vertical="center" wrapText="1"/>
    </xf>
    <xf numFmtId="2" fontId="2" fillId="2" borderId="22"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5" xfId="0" applyFont="1" applyFill="1" applyBorder="1" applyAlignment="1">
      <alignment horizontal="center" vertical="center" wrapText="1"/>
    </xf>
    <xf numFmtId="0" fontId="4" fillId="0" borderId="0" xfId="0" applyFont="1" applyAlignment="1">
      <alignment horizontal="left" wrapText="1"/>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15"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16" xfId="0" applyNumberFormat="1" applyFont="1" applyBorder="1" applyAlignment="1" applyProtection="1">
      <alignment horizontal="center" vertical="center" wrapText="1"/>
      <protection locked="0"/>
    </xf>
    <xf numFmtId="0" fontId="2" fillId="3" borderId="29" xfId="0" applyFont="1" applyFill="1" applyBorder="1" applyAlignment="1">
      <alignment horizontal="center" vertical="center" wrapText="1"/>
    </xf>
    <xf numFmtId="0" fontId="1" fillId="0" borderId="35" xfId="0" applyFont="1" applyBorder="1"/>
    <xf numFmtId="0" fontId="1" fillId="0" borderId="19" xfId="0" applyFont="1" applyBorder="1" applyAlignment="1">
      <alignment horizontal="left"/>
    </xf>
    <xf numFmtId="0" fontId="1" fillId="0" borderId="7"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 fontId="1" fillId="0" borderId="8" xfId="0" applyNumberFormat="1" applyFont="1" applyBorder="1" applyAlignment="1">
      <alignment horizontal="center" vertical="center" wrapText="1"/>
    </xf>
    <xf numFmtId="0" fontId="14" fillId="3" borderId="30" xfId="0" applyFont="1" applyFill="1" applyBorder="1" applyAlignment="1">
      <alignment horizontal="center" vertical="center" wrapText="1"/>
    </xf>
    <xf numFmtId="0" fontId="2" fillId="3" borderId="3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36" xfId="0" applyNumberFormat="1" applyFont="1" applyBorder="1" applyAlignment="1">
      <alignment horizontal="center" vertical="center"/>
    </xf>
    <xf numFmtId="0" fontId="1" fillId="0" borderId="0" xfId="0" applyFont="1" applyAlignment="1">
      <alignment vertical="center"/>
    </xf>
    <xf numFmtId="2" fontId="2" fillId="0" borderId="23" xfId="0" applyNumberFormat="1" applyFont="1" applyBorder="1" applyAlignment="1">
      <alignment horizontal="center" vertical="center" wrapText="1"/>
    </xf>
    <xf numFmtId="2" fontId="2" fillId="0" borderId="13" xfId="0" applyNumberFormat="1" applyFont="1" applyBorder="1" applyAlignment="1">
      <alignment horizontal="center" vertical="center"/>
    </xf>
    <xf numFmtId="2" fontId="2" fillId="3" borderId="37" xfId="0" applyNumberFormat="1" applyFont="1" applyFill="1" applyBorder="1" applyAlignment="1">
      <alignment horizontal="center" vertical="center" wrapText="1"/>
    </xf>
    <xf numFmtId="1" fontId="2" fillId="0" borderId="29" xfId="0" applyNumberFormat="1" applyFont="1" applyBorder="1" applyAlignment="1">
      <alignment horizontal="center" vertical="center" wrapText="1"/>
    </xf>
    <xf numFmtId="1" fontId="2" fillId="0" borderId="30" xfId="0" applyNumberFormat="1" applyFont="1" applyBorder="1" applyAlignment="1">
      <alignment horizontal="center" vertical="center" wrapText="1"/>
    </xf>
    <xf numFmtId="0" fontId="2" fillId="0" borderId="3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19" fillId="0" borderId="0" xfId="0" applyFont="1" applyAlignment="1">
      <alignment horizontal="left" vertical="top" wrapText="1"/>
    </xf>
    <xf numFmtId="0" fontId="1" fillId="0" borderId="0" xfId="0" applyFont="1" applyAlignment="1" applyProtection="1">
      <alignment horizontal="left" vertical="top" wrapText="1"/>
      <protection locked="0"/>
    </xf>
    <xf numFmtId="164" fontId="1" fillId="0" borderId="9" xfId="0" applyNumberFormat="1" applyFont="1" applyBorder="1" applyAlignment="1">
      <alignment horizontal="center" vertical="center" wrapText="1"/>
    </xf>
    <xf numFmtId="0" fontId="1" fillId="0" borderId="19" xfId="0" applyFont="1" applyBorder="1"/>
    <xf numFmtId="0" fontId="1" fillId="0" borderId="19" xfId="0" applyFont="1" applyBorder="1" applyAlignment="1" applyProtection="1">
      <alignment horizontal="left"/>
      <protection locked="0"/>
    </xf>
    <xf numFmtId="1" fontId="2" fillId="0" borderId="31" xfId="0" applyNumberFormat="1" applyFont="1" applyBorder="1" applyAlignment="1">
      <alignment horizontal="center" vertical="center" wrapText="1"/>
    </xf>
    <xf numFmtId="0" fontId="1" fillId="0" borderId="33" xfId="0" applyFont="1" applyBorder="1" applyAlignment="1">
      <alignment horizontal="left"/>
    </xf>
    <xf numFmtId="0" fontId="1" fillId="0" borderId="0" xfId="0" applyFont="1" applyBorder="1"/>
    <xf numFmtId="0" fontId="14" fillId="3" borderId="31"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1" xfId="0" applyFont="1" applyBorder="1" applyAlignment="1" applyProtection="1">
      <alignment horizontal="center" vertical="center"/>
      <protection locked="0"/>
    </xf>
    <xf numFmtId="2" fontId="7"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2" fontId="1" fillId="0" borderId="1" xfId="0" applyNumberFormat="1" applyFont="1" applyBorder="1" applyAlignment="1" applyProtection="1">
      <alignment vertical="center" wrapText="1"/>
      <protection locked="0"/>
    </xf>
    <xf numFmtId="0" fontId="12" fillId="3" borderId="26" xfId="0" applyFont="1" applyFill="1" applyBorder="1" applyAlignment="1">
      <alignment horizontal="center" vertical="center"/>
    </xf>
    <xf numFmtId="0" fontId="1" fillId="0" borderId="1" xfId="0" applyFont="1" applyBorder="1" applyAlignment="1">
      <alignment horizontal="center" vertical="center" wrapText="1"/>
    </xf>
    <xf numFmtId="1" fontId="1" fillId="4" borderId="8" xfId="0" applyNumberFormat="1" applyFont="1" applyFill="1" applyBorder="1" applyAlignment="1">
      <alignment horizontal="center" vertical="center" wrapText="1"/>
    </xf>
    <xf numFmtId="1" fontId="1" fillId="4" borderId="1" xfId="0" applyNumberFormat="1" applyFont="1" applyFill="1" applyBorder="1" applyAlignment="1">
      <alignment horizontal="left" vertical="center" wrapText="1"/>
    </xf>
    <xf numFmtId="1" fontId="1" fillId="4" borderId="1" xfId="0" applyNumberFormat="1" applyFont="1" applyFill="1" applyBorder="1" applyAlignment="1">
      <alignment horizontal="center" vertical="center" wrapText="1"/>
    </xf>
    <xf numFmtId="164" fontId="1" fillId="4" borderId="9" xfId="0" applyNumberFormat="1" applyFont="1" applyFill="1" applyBorder="1" applyAlignment="1">
      <alignment horizontal="center" vertical="center" wrapText="1"/>
    </xf>
    <xf numFmtId="0" fontId="5" fillId="4" borderId="0" xfId="0" applyFont="1" applyFill="1" applyAlignment="1">
      <alignment horizontal="center"/>
    </xf>
    <xf numFmtId="164" fontId="1" fillId="0" borderId="1" xfId="0" applyNumberFormat="1" applyFont="1" applyBorder="1" applyAlignment="1">
      <alignment horizontal="center" vertical="center" wrapText="1"/>
    </xf>
    <xf numFmtId="164" fontId="1" fillId="4" borderId="1" xfId="0" applyNumberFormat="1" applyFont="1" applyFill="1" applyBorder="1" applyAlignment="1">
      <alignment horizontal="center" vertical="center" wrapText="1"/>
    </xf>
    <xf numFmtId="0" fontId="1" fillId="0" borderId="0" xfId="0" applyFont="1" applyAlignment="1">
      <alignment horizontal="center" vertical="center"/>
    </xf>
    <xf numFmtId="0" fontId="2" fillId="3" borderId="21" xfId="0" applyFont="1" applyFill="1" applyBorder="1" applyAlignment="1">
      <alignment horizontal="left" vertical="center" wrapText="1"/>
    </xf>
    <xf numFmtId="0" fontId="2" fillId="3" borderId="44" xfId="0" applyFont="1" applyFill="1" applyBorder="1" applyAlignment="1">
      <alignment horizontal="left" vertical="center" wrapText="1"/>
    </xf>
    <xf numFmtId="0" fontId="2" fillId="0" borderId="18" xfId="0" applyFont="1" applyBorder="1" applyAlignment="1" applyProtection="1">
      <alignment horizontal="center" vertical="top" wrapText="1"/>
      <protection locked="0"/>
    </xf>
    <xf numFmtId="0" fontId="2" fillId="0" borderId="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10" fillId="0" borderId="0" xfId="0" applyFont="1" applyAlignment="1" applyProtection="1">
      <alignment horizontal="center" vertical="center" wrapText="1"/>
      <protection locked="0"/>
    </xf>
    <xf numFmtId="0" fontId="13" fillId="0" borderId="0" xfId="0" applyFont="1" applyAlignment="1">
      <alignment wrapText="1"/>
    </xf>
    <xf numFmtId="0" fontId="13" fillId="0" borderId="0" xfId="0" applyFont="1" applyAlignment="1"/>
    <xf numFmtId="0" fontId="12" fillId="0" borderId="0" xfId="0" applyFont="1" applyAlignment="1">
      <alignment horizontal="center" vertical="center"/>
    </xf>
    <xf numFmtId="0" fontId="1" fillId="0" borderId="1" xfId="0" applyFont="1" applyBorder="1" applyAlignment="1">
      <alignment horizontal="left" vertical="center" wrapText="1"/>
    </xf>
    <xf numFmtId="0" fontId="12" fillId="4" borderId="1" xfId="0" applyFont="1" applyFill="1" applyBorder="1" applyAlignment="1">
      <alignment horizontal="center" vertical="center" wrapText="1"/>
    </xf>
    <xf numFmtId="164" fontId="1" fillId="0" borderId="24" xfId="0" applyNumberFormat="1" applyFont="1" applyBorder="1" applyAlignment="1" applyProtection="1">
      <alignment horizontal="left" vertical="center" wrapText="1"/>
      <protection locked="0"/>
    </xf>
    <xf numFmtId="164" fontId="0" fillId="0" borderId="3" xfId="0" applyNumberFormat="1" applyBorder="1" applyAlignment="1">
      <alignment horizontal="left" vertical="center" wrapText="1"/>
    </xf>
    <xf numFmtId="0" fontId="12" fillId="3" borderId="31"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4" xfId="0" applyFont="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2" fillId="2" borderId="18"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1" fillId="0" borderId="1" xfId="0" applyFont="1" applyBorder="1" applyAlignment="1" applyProtection="1">
      <alignment horizontal="left" vertical="center" wrapText="1"/>
      <protection locked="0"/>
    </xf>
    <xf numFmtId="0" fontId="2" fillId="3" borderId="18"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0" xfId="0" applyFont="1" applyAlignment="1">
      <alignment horizontal="center"/>
    </xf>
    <xf numFmtId="0" fontId="16" fillId="0" borderId="19" xfId="0" applyFont="1" applyBorder="1" applyAlignment="1">
      <alignment horizontal="left" vertical="center" wrapText="1"/>
    </xf>
    <xf numFmtId="0" fontId="16" fillId="0" borderId="0" xfId="0" applyFont="1" applyAlignment="1">
      <alignment horizontal="left" vertical="center" wrapText="1"/>
    </xf>
    <xf numFmtId="0" fontId="16" fillId="0" borderId="34" xfId="0" applyFont="1" applyBorder="1" applyAlignment="1">
      <alignment horizontal="left" vertical="center" wrapText="1"/>
    </xf>
    <xf numFmtId="0" fontId="12" fillId="0" borderId="0" xfId="0" applyFont="1" applyAlignment="1">
      <alignment horizontal="center" vertical="center" wrapText="1"/>
    </xf>
    <xf numFmtId="0" fontId="2" fillId="2" borderId="26" xfId="0" applyFont="1" applyFill="1" applyBorder="1" applyAlignment="1">
      <alignment horizontal="center" vertical="center" wrapText="1"/>
    </xf>
    <xf numFmtId="2" fontId="12" fillId="3" borderId="25"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2" fillId="3" borderId="2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2" fillId="2" borderId="18" xfId="0" applyFont="1" applyFill="1" applyBorder="1" applyAlignment="1">
      <alignment horizontal="center" vertical="center" wrapText="1"/>
    </xf>
    <xf numFmtId="2" fontId="14" fillId="3" borderId="21" xfId="0" applyNumberFormat="1"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2" fillId="0" borderId="0" xfId="0" applyFont="1" applyAlignment="1"/>
    <xf numFmtId="0" fontId="0" fillId="0" borderId="0" xfId="0" applyAlignment="1"/>
    <xf numFmtId="0" fontId="12" fillId="4" borderId="24"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0" borderId="21" xfId="0" applyFont="1" applyBorder="1" applyAlignment="1">
      <alignment horizontal="center" vertical="center" wrapText="1"/>
    </xf>
    <xf numFmtId="0" fontId="12" fillId="0" borderId="5" xfId="0" applyFont="1" applyBorder="1" applyAlignment="1">
      <alignment horizontal="center" vertical="center" wrapText="1"/>
    </xf>
    <xf numFmtId="0" fontId="14" fillId="0" borderId="7" xfId="0" applyFont="1" applyBorder="1" applyAlignment="1">
      <alignment horizontal="right" vertical="center"/>
    </xf>
    <xf numFmtId="0" fontId="14" fillId="0" borderId="10" xfId="0" applyFont="1" applyBorder="1" applyAlignment="1">
      <alignment horizontal="right" vertical="center"/>
    </xf>
    <xf numFmtId="0" fontId="20" fillId="4" borderId="32" xfId="0" applyFont="1" applyFill="1" applyBorder="1" applyAlignment="1">
      <alignment vertical="top" wrapText="1"/>
    </xf>
    <xf numFmtId="0" fontId="20" fillId="4" borderId="39" xfId="0" applyFont="1" applyFill="1" applyBorder="1" applyAlignment="1">
      <alignment vertical="top" wrapText="1"/>
    </xf>
    <xf numFmtId="0" fontId="20" fillId="4" borderId="41" xfId="0" applyFont="1" applyFill="1" applyBorder="1" applyAlignment="1">
      <alignment vertical="top" wrapText="1"/>
    </xf>
    <xf numFmtId="0" fontId="20" fillId="4" borderId="40" xfId="0" applyFont="1" applyFill="1" applyBorder="1" applyAlignment="1">
      <alignment vertical="top" wrapText="1"/>
    </xf>
    <xf numFmtId="0" fontId="2" fillId="0" borderId="20"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31" xfId="0" applyNumberFormat="1" applyFont="1" applyBorder="1" applyAlignment="1">
      <alignment horizontal="center" vertical="center" wrapText="1"/>
    </xf>
    <xf numFmtId="0" fontId="1" fillId="0" borderId="18" xfId="0" applyFont="1" applyBorder="1" applyAlignment="1">
      <alignment horizontal="left" vertical="center" wrapText="1"/>
    </xf>
    <xf numFmtId="0" fontId="23" fillId="0" borderId="0" xfId="0" applyFont="1" applyAlignment="1">
      <alignment horizontal="left"/>
    </xf>
    <xf numFmtId="0" fontId="23"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61"/>
  <sheetViews>
    <sheetView tabSelected="1" topLeftCell="A118" zoomScale="90" zoomScaleNormal="90" workbookViewId="0">
      <selection activeCell="A138" sqref="A138"/>
    </sheetView>
  </sheetViews>
  <sheetFormatPr defaultColWidth="9.140625" defaultRowHeight="14.25" x14ac:dyDescent="0.2"/>
  <cols>
    <col min="1" max="1" width="9.140625" style="1"/>
    <col min="2" max="2" width="12.28515625" style="1" customWidth="1"/>
    <col min="3" max="3" width="66" style="1" customWidth="1"/>
    <col min="4" max="4" width="21.42578125" style="1" customWidth="1"/>
    <col min="5" max="5" width="21.5703125" style="1" customWidth="1"/>
    <col min="6" max="6" width="22.42578125" style="1" customWidth="1"/>
    <col min="7" max="7" width="18.7109375" style="1" customWidth="1"/>
    <col min="8" max="8" width="13.28515625" style="1" customWidth="1"/>
    <col min="9" max="9" width="12.28515625" style="1" customWidth="1"/>
    <col min="10" max="10" width="27.7109375" style="12" customWidth="1"/>
    <col min="11" max="16384" width="9.140625" style="1"/>
  </cols>
  <sheetData>
    <row r="2" spans="2:11" ht="25.15" customHeight="1" x14ac:dyDescent="0.2">
      <c r="H2" s="71" t="s">
        <v>137</v>
      </c>
      <c r="I2" s="71"/>
      <c r="J2" s="71"/>
    </row>
    <row r="3" spans="2:11" s="3" customFormat="1" ht="47.45" customHeight="1" x14ac:dyDescent="0.2">
      <c r="B3" s="77" t="s">
        <v>46</v>
      </c>
      <c r="C3" s="77"/>
      <c r="D3" s="77"/>
      <c r="E3" s="77"/>
      <c r="F3" s="77"/>
      <c r="G3" s="77"/>
      <c r="H3" s="77"/>
      <c r="I3" s="77"/>
      <c r="J3" s="77"/>
    </row>
    <row r="4" spans="2:11" ht="30" customHeight="1" x14ac:dyDescent="0.25">
      <c r="B4" s="78" t="s">
        <v>45</v>
      </c>
      <c r="C4" s="79"/>
      <c r="D4" s="79"/>
      <c r="E4" s="79"/>
      <c r="F4" s="79"/>
      <c r="G4" s="79"/>
      <c r="H4" s="79"/>
      <c r="I4" s="79"/>
      <c r="J4" s="79"/>
    </row>
    <row r="5" spans="2:11" ht="22.5" customHeight="1" thickBot="1" x14ac:dyDescent="0.25">
      <c r="B5" s="80" t="s">
        <v>0</v>
      </c>
      <c r="C5" s="80"/>
      <c r="D5" s="80"/>
      <c r="E5" s="80"/>
      <c r="F5" s="80"/>
      <c r="G5" s="80"/>
      <c r="H5" s="80"/>
      <c r="I5" s="80"/>
      <c r="J5" s="80"/>
    </row>
    <row r="6" spans="2:11" ht="28.5" hidden="1" customHeight="1" thickBot="1" x14ac:dyDescent="0.25">
      <c r="B6" s="80"/>
      <c r="C6" s="80"/>
      <c r="D6" s="80"/>
      <c r="E6" s="80"/>
      <c r="F6" s="80"/>
      <c r="G6" s="80"/>
      <c r="H6" s="80"/>
      <c r="I6" s="80"/>
      <c r="J6" s="80"/>
    </row>
    <row r="7" spans="2:11" ht="45" customHeight="1" thickBot="1" x14ac:dyDescent="0.25">
      <c r="B7" s="72" t="s">
        <v>1</v>
      </c>
      <c r="C7" s="73"/>
      <c r="D7" s="73"/>
      <c r="E7" s="74"/>
      <c r="F7" s="75"/>
      <c r="G7" s="75"/>
      <c r="H7" s="75"/>
      <c r="I7" s="75"/>
      <c r="J7" s="76"/>
      <c r="K7" s="46"/>
    </row>
    <row r="8" spans="2:11" ht="23.25" customHeight="1" thickBot="1" x14ac:dyDescent="0.25">
      <c r="B8" s="72" t="s">
        <v>2</v>
      </c>
      <c r="C8" s="73"/>
      <c r="D8" s="73"/>
      <c r="E8" s="74"/>
      <c r="F8" s="75"/>
      <c r="G8" s="75"/>
      <c r="H8" s="75"/>
      <c r="I8" s="75"/>
      <c r="J8" s="76"/>
      <c r="K8" s="46"/>
    </row>
    <row r="9" spans="2:11" ht="36.75" customHeight="1" thickBot="1" x14ac:dyDescent="0.25">
      <c r="B9" s="72" t="s">
        <v>3</v>
      </c>
      <c r="C9" s="73"/>
      <c r="D9" s="73"/>
      <c r="E9" s="74"/>
      <c r="F9" s="75"/>
      <c r="G9" s="75"/>
      <c r="H9" s="75"/>
      <c r="I9" s="75"/>
      <c r="J9" s="76"/>
      <c r="K9" s="46"/>
    </row>
    <row r="10" spans="2:11" ht="23.25" customHeight="1" thickBot="1" x14ac:dyDescent="0.25">
      <c r="B10" s="72" t="s">
        <v>4</v>
      </c>
      <c r="C10" s="73"/>
      <c r="D10" s="73"/>
      <c r="E10" s="74"/>
      <c r="F10" s="75"/>
      <c r="G10" s="75"/>
      <c r="H10" s="75"/>
      <c r="I10" s="75"/>
      <c r="J10" s="76"/>
      <c r="K10" s="46"/>
    </row>
    <row r="11" spans="2:11" ht="36.75" customHeight="1" thickBot="1" x14ac:dyDescent="0.25">
      <c r="B11" s="72" t="s">
        <v>5</v>
      </c>
      <c r="C11" s="73"/>
      <c r="D11" s="73"/>
      <c r="E11" s="74"/>
      <c r="F11" s="75"/>
      <c r="G11" s="75"/>
      <c r="H11" s="75"/>
      <c r="I11" s="75"/>
      <c r="J11" s="76"/>
      <c r="K11" s="46"/>
    </row>
    <row r="12" spans="2:11" ht="15" customHeight="1" thickBot="1" x14ac:dyDescent="0.25">
      <c r="B12" s="121" t="s">
        <v>6</v>
      </c>
      <c r="C12" s="121"/>
      <c r="D12" s="121"/>
      <c r="E12" s="121"/>
      <c r="F12" s="121"/>
      <c r="G12" s="121"/>
      <c r="H12" s="121"/>
      <c r="I12" s="121"/>
      <c r="J12" s="121"/>
    </row>
    <row r="13" spans="2:11" ht="15" customHeight="1" thickBot="1" x14ac:dyDescent="0.25">
      <c r="B13" s="121"/>
      <c r="C13" s="121"/>
      <c r="D13" s="121"/>
      <c r="E13" s="121"/>
      <c r="F13" s="121"/>
      <c r="G13" s="121"/>
      <c r="H13" s="121"/>
      <c r="I13" s="121"/>
      <c r="J13" s="121"/>
    </row>
    <row r="14" spans="2:11" ht="24.75" customHeight="1" thickBot="1" x14ac:dyDescent="0.25">
      <c r="B14" s="121"/>
      <c r="C14" s="121"/>
      <c r="D14" s="121"/>
      <c r="E14" s="121"/>
      <c r="F14" s="121"/>
      <c r="G14" s="121"/>
      <c r="H14" s="121"/>
      <c r="I14" s="121"/>
      <c r="J14" s="121"/>
    </row>
    <row r="15" spans="2:11" ht="58.5" customHeight="1" thickBot="1" x14ac:dyDescent="0.25">
      <c r="B15" s="124" t="s">
        <v>7</v>
      </c>
      <c r="C15" s="93" t="s">
        <v>8</v>
      </c>
      <c r="D15" s="107"/>
      <c r="E15" s="93" t="s">
        <v>9</v>
      </c>
      <c r="F15" s="106"/>
      <c r="G15" s="107"/>
      <c r="H15" s="124" t="s">
        <v>10</v>
      </c>
      <c r="I15" s="122" t="s">
        <v>11</v>
      </c>
      <c r="J15" s="123"/>
    </row>
    <row r="16" spans="2:11" ht="113.25" customHeight="1" thickBot="1" x14ac:dyDescent="0.25">
      <c r="B16" s="124"/>
      <c r="C16" s="108"/>
      <c r="D16" s="110"/>
      <c r="E16" s="108"/>
      <c r="F16" s="109"/>
      <c r="G16" s="110"/>
      <c r="H16" s="124"/>
      <c r="I16" s="6" t="s">
        <v>12</v>
      </c>
      <c r="J16" s="9" t="s">
        <v>13</v>
      </c>
    </row>
    <row r="17" spans="2:11" s="15" customFormat="1" ht="21.75" customHeight="1" x14ac:dyDescent="0.2">
      <c r="B17" s="26">
        <v>1</v>
      </c>
      <c r="C17" s="112"/>
      <c r="D17" s="113"/>
      <c r="E17" s="111"/>
      <c r="F17" s="112"/>
      <c r="G17" s="113"/>
      <c r="H17" s="18"/>
      <c r="I17" s="19"/>
      <c r="J17" s="20"/>
    </row>
    <row r="18" spans="2:11" s="15" customFormat="1" ht="21.75" customHeight="1" x14ac:dyDescent="0.2">
      <c r="B18" s="24">
        <v>2</v>
      </c>
      <c r="C18" s="94"/>
      <c r="D18" s="94"/>
      <c r="E18" s="101"/>
      <c r="F18" s="101"/>
      <c r="G18" s="101"/>
      <c r="H18" s="60"/>
      <c r="I18" s="60"/>
      <c r="J18" s="59"/>
    </row>
    <row r="19" spans="2:11" s="15" customFormat="1" ht="21.75" customHeight="1" x14ac:dyDescent="0.2">
      <c r="B19" s="58" t="s">
        <v>14</v>
      </c>
      <c r="C19" s="94"/>
      <c r="D19" s="94"/>
      <c r="E19" s="101"/>
      <c r="F19" s="101"/>
      <c r="G19" s="101"/>
      <c r="H19" s="60"/>
      <c r="I19" s="60"/>
      <c r="J19" s="59"/>
    </row>
    <row r="20" spans="2:11" ht="15" customHeight="1" thickBot="1" x14ac:dyDescent="0.25">
      <c r="B20" s="127" t="s">
        <v>15</v>
      </c>
      <c r="C20" s="127"/>
      <c r="D20" s="127"/>
      <c r="E20" s="127"/>
      <c r="F20" s="127"/>
      <c r="G20" s="127"/>
      <c r="H20" s="127"/>
      <c r="I20" s="127"/>
      <c r="J20" s="127"/>
    </row>
    <row r="21" spans="2:11" ht="15" customHeight="1" thickBot="1" x14ac:dyDescent="0.25">
      <c r="B21" s="121"/>
      <c r="C21" s="121"/>
      <c r="D21" s="121"/>
      <c r="E21" s="121"/>
      <c r="F21" s="121"/>
      <c r="G21" s="121"/>
      <c r="H21" s="121"/>
      <c r="I21" s="121"/>
      <c r="J21" s="121"/>
    </row>
    <row r="22" spans="2:11" ht="51.75" customHeight="1" thickBot="1" x14ac:dyDescent="0.25">
      <c r="B22" s="121"/>
      <c r="C22" s="121"/>
      <c r="D22" s="121"/>
      <c r="E22" s="121"/>
      <c r="F22" s="121"/>
      <c r="G22" s="121"/>
      <c r="H22" s="121"/>
      <c r="I22" s="121"/>
      <c r="J22" s="121"/>
    </row>
    <row r="23" spans="2:11" s="2" customFormat="1" ht="73.5" customHeight="1" thickBot="1" x14ac:dyDescent="0.25">
      <c r="B23" s="128" t="s">
        <v>16</v>
      </c>
      <c r="C23" s="97" t="s">
        <v>17</v>
      </c>
      <c r="D23" s="98"/>
      <c r="E23" s="119" t="s">
        <v>18</v>
      </c>
      <c r="F23" s="97" t="s">
        <v>19</v>
      </c>
      <c r="G23" s="98"/>
      <c r="H23" s="119" t="s">
        <v>20</v>
      </c>
      <c r="I23" s="129" t="s">
        <v>21</v>
      </c>
      <c r="J23" s="129"/>
      <c r="K23" s="23"/>
    </row>
    <row r="24" spans="2:11" s="2" customFormat="1" ht="66" customHeight="1" thickBot="1" x14ac:dyDescent="0.25">
      <c r="B24" s="128"/>
      <c r="C24" s="99"/>
      <c r="D24" s="100"/>
      <c r="E24" s="119"/>
      <c r="F24" s="99"/>
      <c r="G24" s="100"/>
      <c r="H24" s="119"/>
      <c r="I24" s="10" t="s">
        <v>22</v>
      </c>
      <c r="J24" s="10" t="s">
        <v>13</v>
      </c>
    </row>
    <row r="25" spans="2:11" s="17" customFormat="1" ht="21.75" customHeight="1" x14ac:dyDescent="0.2">
      <c r="B25" s="26">
        <v>1</v>
      </c>
      <c r="C25" s="94"/>
      <c r="D25" s="94"/>
      <c r="E25" s="58"/>
      <c r="F25" s="101"/>
      <c r="G25" s="101"/>
      <c r="H25" s="58"/>
      <c r="I25" s="58"/>
      <c r="J25" s="59"/>
    </row>
    <row r="26" spans="2:11" s="17" customFormat="1" ht="21.75" customHeight="1" x14ac:dyDescent="0.2">
      <c r="B26" s="24">
        <v>2</v>
      </c>
      <c r="C26" s="101"/>
      <c r="D26" s="101"/>
      <c r="E26" s="58"/>
      <c r="F26" s="101"/>
      <c r="G26" s="101"/>
      <c r="H26" s="58"/>
      <c r="I26" s="58"/>
      <c r="J26" s="59"/>
    </row>
    <row r="27" spans="2:11" s="17" customFormat="1" ht="21.75" customHeight="1" x14ac:dyDescent="0.2">
      <c r="B27" s="58" t="s">
        <v>14</v>
      </c>
      <c r="C27" s="101"/>
      <c r="D27" s="101"/>
      <c r="E27" s="58"/>
      <c r="F27" s="101"/>
      <c r="G27" s="101"/>
      <c r="H27" s="58"/>
      <c r="I27" s="58"/>
      <c r="J27" s="59"/>
    </row>
    <row r="28" spans="2:11" s="2" customFormat="1" ht="21.75" customHeight="1" x14ac:dyDescent="0.2">
      <c r="B28" s="118" t="s">
        <v>23</v>
      </c>
      <c r="C28" s="118"/>
      <c r="D28" s="118"/>
      <c r="E28" s="118"/>
      <c r="F28" s="118"/>
      <c r="G28" s="118"/>
      <c r="H28" s="118"/>
      <c r="I28" s="118"/>
      <c r="J28" s="118"/>
    </row>
    <row r="29" spans="2:11" s="2" customFormat="1" ht="12.75" customHeight="1" x14ac:dyDescent="0.2">
      <c r="B29" s="118"/>
      <c r="C29" s="118"/>
      <c r="D29" s="118"/>
      <c r="E29" s="118"/>
      <c r="F29" s="118"/>
      <c r="G29" s="118"/>
      <c r="H29" s="118"/>
      <c r="I29" s="118"/>
      <c r="J29" s="118"/>
    </row>
    <row r="30" spans="2:11" s="2" customFormat="1" ht="33" customHeight="1" thickBot="1" x14ac:dyDescent="0.25">
      <c r="B30" s="118"/>
      <c r="C30" s="118"/>
      <c r="D30" s="118"/>
      <c r="E30" s="118"/>
      <c r="F30" s="118"/>
      <c r="G30" s="118"/>
      <c r="H30" s="118"/>
      <c r="I30" s="118"/>
      <c r="J30" s="118"/>
    </row>
    <row r="31" spans="2:11" s="2" customFormat="1" ht="82.5" customHeight="1" thickBot="1" x14ac:dyDescent="0.25">
      <c r="B31" s="130" t="s">
        <v>7</v>
      </c>
      <c r="C31" s="102" t="s">
        <v>24</v>
      </c>
      <c r="D31" s="103"/>
      <c r="E31" s="93" t="s">
        <v>25</v>
      </c>
      <c r="F31" s="93"/>
      <c r="G31" s="93"/>
      <c r="H31" s="93"/>
      <c r="I31" s="122" t="s">
        <v>26</v>
      </c>
      <c r="J31" s="132"/>
      <c r="K31" s="23"/>
    </row>
    <row r="32" spans="2:11" s="2" customFormat="1" ht="44.25" customHeight="1" thickBot="1" x14ac:dyDescent="0.25">
      <c r="B32" s="124"/>
      <c r="C32" s="104"/>
      <c r="D32" s="105"/>
      <c r="E32" s="93"/>
      <c r="F32" s="93"/>
      <c r="G32" s="93"/>
      <c r="H32" s="93"/>
      <c r="I32" s="52" t="s">
        <v>12</v>
      </c>
      <c r="J32" s="9" t="s">
        <v>13</v>
      </c>
    </row>
    <row r="33" spans="2:11" s="17" customFormat="1" ht="21.75" customHeight="1" x14ac:dyDescent="0.2">
      <c r="B33" s="26">
        <v>1</v>
      </c>
      <c r="C33" s="101"/>
      <c r="D33" s="101"/>
      <c r="E33" s="94"/>
      <c r="F33" s="94"/>
      <c r="G33" s="94"/>
      <c r="H33" s="94"/>
      <c r="I33" s="60"/>
      <c r="J33" s="61"/>
    </row>
    <row r="34" spans="2:11" s="17" customFormat="1" ht="21.75" customHeight="1" x14ac:dyDescent="0.2">
      <c r="B34" s="24">
        <v>2</v>
      </c>
      <c r="C34" s="101"/>
      <c r="D34" s="101"/>
      <c r="E34" s="94"/>
      <c r="F34" s="94"/>
      <c r="G34" s="94"/>
      <c r="H34" s="94"/>
      <c r="I34" s="60"/>
      <c r="J34" s="61"/>
    </row>
    <row r="35" spans="2:11" s="17" customFormat="1" ht="21.75" customHeight="1" x14ac:dyDescent="0.2">
      <c r="B35" s="58" t="s">
        <v>14</v>
      </c>
      <c r="C35" s="101"/>
      <c r="D35" s="101"/>
      <c r="E35" s="94"/>
      <c r="F35" s="94"/>
      <c r="G35" s="94"/>
      <c r="H35" s="94"/>
      <c r="I35" s="60"/>
      <c r="J35" s="61"/>
    </row>
    <row r="36" spans="2:11" s="2" customFormat="1" ht="24" customHeight="1" x14ac:dyDescent="0.2">
      <c r="B36" s="118" t="s">
        <v>27</v>
      </c>
      <c r="C36" s="118"/>
      <c r="D36" s="118"/>
      <c r="E36" s="118"/>
      <c r="F36" s="118"/>
      <c r="G36" s="118"/>
      <c r="H36" s="118"/>
      <c r="I36" s="118"/>
      <c r="J36" s="118"/>
    </row>
    <row r="37" spans="2:11" s="2" customFormat="1" ht="24" customHeight="1" x14ac:dyDescent="0.2">
      <c r="B37" s="118"/>
      <c r="C37" s="118"/>
      <c r="D37" s="118"/>
      <c r="E37" s="118"/>
      <c r="F37" s="118"/>
      <c r="G37" s="118"/>
      <c r="H37" s="118"/>
      <c r="I37" s="118"/>
      <c r="J37" s="118"/>
    </row>
    <row r="38" spans="2:11" s="2" customFormat="1" ht="45" customHeight="1" thickBot="1" x14ac:dyDescent="0.25">
      <c r="B38" s="118"/>
      <c r="C38" s="118"/>
      <c r="D38" s="118"/>
      <c r="E38" s="118"/>
      <c r="F38" s="118"/>
      <c r="G38" s="118"/>
      <c r="H38" s="118"/>
      <c r="I38" s="118"/>
      <c r="J38" s="118"/>
    </row>
    <row r="39" spans="2:11" s="2" customFormat="1" ht="39.75" customHeight="1" thickBot="1" x14ac:dyDescent="0.25">
      <c r="B39" s="21" t="s">
        <v>7</v>
      </c>
      <c r="C39" s="131" t="s">
        <v>28</v>
      </c>
      <c r="D39" s="131"/>
      <c r="E39" s="131"/>
      <c r="F39" s="93" t="s">
        <v>29</v>
      </c>
      <c r="G39" s="93"/>
      <c r="H39" s="93"/>
      <c r="I39" s="93"/>
      <c r="J39" s="93"/>
      <c r="K39" s="23"/>
    </row>
    <row r="40" spans="2:11" s="17" customFormat="1" ht="21" customHeight="1" x14ac:dyDescent="0.2">
      <c r="B40" s="26">
        <v>1</v>
      </c>
      <c r="C40" s="125"/>
      <c r="D40" s="125"/>
      <c r="E40" s="125"/>
      <c r="F40" s="125"/>
      <c r="G40" s="125"/>
      <c r="H40" s="125"/>
      <c r="I40" s="125"/>
      <c r="J40" s="126"/>
    </row>
    <row r="41" spans="2:11" s="17" customFormat="1" ht="21" customHeight="1" x14ac:dyDescent="0.2">
      <c r="B41" s="24">
        <v>2</v>
      </c>
      <c r="C41" s="92"/>
      <c r="D41" s="92"/>
      <c r="E41" s="92"/>
      <c r="F41" s="92"/>
      <c r="G41" s="92"/>
      <c r="H41" s="92"/>
      <c r="I41" s="92"/>
      <c r="J41" s="92"/>
      <c r="K41" s="47"/>
    </row>
    <row r="42" spans="2:11" s="17" customFormat="1" ht="21" customHeight="1" thickBot="1" x14ac:dyDescent="0.25">
      <c r="B42" s="25" t="s">
        <v>14</v>
      </c>
      <c r="C42" s="95"/>
      <c r="D42" s="95"/>
      <c r="E42" s="95"/>
      <c r="F42" s="95"/>
      <c r="G42" s="95"/>
      <c r="H42" s="95"/>
      <c r="I42" s="95"/>
      <c r="J42" s="96"/>
      <c r="K42" s="47"/>
    </row>
    <row r="43" spans="2:11" s="2" customFormat="1" ht="52.5" customHeight="1" thickBot="1" x14ac:dyDescent="0.25">
      <c r="B43" s="4"/>
      <c r="E43" s="4"/>
      <c r="F43" s="4"/>
      <c r="G43" s="4"/>
      <c r="H43" s="4"/>
      <c r="I43" s="4"/>
      <c r="J43" s="11"/>
    </row>
    <row r="44" spans="2:11" s="2" customFormat="1" ht="32.25" customHeight="1" thickBot="1" x14ac:dyDescent="0.25">
      <c r="B44" s="138" t="s">
        <v>30</v>
      </c>
      <c r="C44" s="138"/>
      <c r="D44" s="138"/>
      <c r="E44" s="138"/>
      <c r="F44" s="138"/>
      <c r="G44" s="138"/>
      <c r="H44" s="138"/>
      <c r="I44" s="138"/>
      <c r="J44" s="139"/>
    </row>
    <row r="45" spans="2:11" s="2" customFormat="1" ht="301.5" customHeight="1" thickBot="1" x14ac:dyDescent="0.25">
      <c r="B45" s="149" t="s">
        <v>47</v>
      </c>
      <c r="C45" s="149"/>
      <c r="D45" s="149"/>
      <c r="E45" s="149"/>
      <c r="F45" s="149"/>
      <c r="G45" s="149"/>
      <c r="H45" s="149"/>
      <c r="I45" s="149"/>
      <c r="J45" s="149"/>
      <c r="K45" s="23"/>
    </row>
    <row r="46" spans="2:11" s="2" customFormat="1" ht="177" customHeight="1" thickBot="1" x14ac:dyDescent="0.25">
      <c r="B46" s="21" t="s">
        <v>16</v>
      </c>
      <c r="C46" s="29" t="s">
        <v>31</v>
      </c>
      <c r="D46" s="29" t="s">
        <v>139</v>
      </c>
      <c r="E46" s="30" t="s">
        <v>32</v>
      </c>
      <c r="F46" s="29" t="s">
        <v>53</v>
      </c>
      <c r="G46" s="51" t="s">
        <v>54</v>
      </c>
      <c r="H46" s="131" t="s">
        <v>138</v>
      </c>
      <c r="I46" s="131"/>
      <c r="J46" s="37" t="s">
        <v>33</v>
      </c>
      <c r="K46" s="23"/>
    </row>
    <row r="47" spans="2:11" s="7" customFormat="1" ht="17.25" customHeight="1" x14ac:dyDescent="0.2">
      <c r="B47" s="38">
        <v>1</v>
      </c>
      <c r="C47" s="39">
        <v>2</v>
      </c>
      <c r="D47" s="39">
        <v>3</v>
      </c>
      <c r="E47" s="39">
        <v>4</v>
      </c>
      <c r="F47" s="39">
        <v>5</v>
      </c>
      <c r="G47" s="48">
        <v>6</v>
      </c>
      <c r="H47" s="148">
        <v>7</v>
      </c>
      <c r="I47" s="148"/>
      <c r="J47" s="40">
        <v>8</v>
      </c>
    </row>
    <row r="48" spans="2:11" s="7" customFormat="1" ht="24.75" customHeight="1" x14ac:dyDescent="0.2">
      <c r="B48" s="28">
        <f>(ROW(B48)-ROW($A$47))</f>
        <v>1</v>
      </c>
      <c r="C48" s="8" t="s">
        <v>48</v>
      </c>
      <c r="D48" s="8"/>
      <c r="E48" s="31" t="s">
        <v>128</v>
      </c>
      <c r="F48" s="31">
        <v>5</v>
      </c>
      <c r="G48" s="69">
        <v>125</v>
      </c>
      <c r="H48" s="83"/>
      <c r="I48" s="84"/>
      <c r="J48" s="45">
        <f>$F48*$H48</f>
        <v>0</v>
      </c>
    </row>
    <row r="49" spans="2:10" s="7" customFormat="1" ht="24.75" customHeight="1" x14ac:dyDescent="0.2">
      <c r="B49" s="28">
        <v>2</v>
      </c>
      <c r="C49" s="8" t="s">
        <v>49</v>
      </c>
      <c r="D49" s="8"/>
      <c r="E49" s="31" t="s">
        <v>128</v>
      </c>
      <c r="F49" s="31">
        <v>5</v>
      </c>
      <c r="G49" s="69">
        <v>145</v>
      </c>
      <c r="H49" s="83"/>
      <c r="I49" s="84"/>
      <c r="J49" s="45">
        <f>$F49*$H49</f>
        <v>0</v>
      </c>
    </row>
    <row r="50" spans="2:10" s="7" customFormat="1" ht="24.75" customHeight="1" x14ac:dyDescent="0.2">
      <c r="B50" s="28">
        <f>(ROW(B50)-ROW($A$47))</f>
        <v>3</v>
      </c>
      <c r="C50" s="8" t="s">
        <v>50</v>
      </c>
      <c r="D50" s="8"/>
      <c r="E50" s="31" t="s">
        <v>128</v>
      </c>
      <c r="F50" s="31">
        <v>5</v>
      </c>
      <c r="G50" s="69">
        <v>230</v>
      </c>
      <c r="H50" s="83"/>
      <c r="I50" s="84"/>
      <c r="J50" s="45">
        <f>$F50*$H50</f>
        <v>0</v>
      </c>
    </row>
    <row r="51" spans="2:10" s="7" customFormat="1" ht="24.75" customHeight="1" x14ac:dyDescent="0.2">
      <c r="B51" s="28">
        <v>4</v>
      </c>
      <c r="C51" s="8" t="s">
        <v>51</v>
      </c>
      <c r="D51" s="8"/>
      <c r="E51" s="31" t="s">
        <v>128</v>
      </c>
      <c r="F51" s="31">
        <v>1</v>
      </c>
      <c r="G51" s="69">
        <v>3900</v>
      </c>
      <c r="H51" s="83"/>
      <c r="I51" s="84"/>
      <c r="J51" s="45">
        <f t="shared" ref="J51:J127" si="0">$F51*$H51</f>
        <v>0</v>
      </c>
    </row>
    <row r="52" spans="2:10" s="7" customFormat="1" ht="24.75" customHeight="1" x14ac:dyDescent="0.2">
      <c r="B52" s="28">
        <v>5</v>
      </c>
      <c r="C52" s="2" t="s">
        <v>52</v>
      </c>
      <c r="D52" s="8"/>
      <c r="E52" s="31" t="s">
        <v>128</v>
      </c>
      <c r="F52" s="31">
        <v>1</v>
      </c>
      <c r="G52" s="69">
        <v>9200</v>
      </c>
      <c r="H52" s="83"/>
      <c r="I52" s="84"/>
      <c r="J52" s="45">
        <f t="shared" si="0"/>
        <v>0</v>
      </c>
    </row>
    <row r="53" spans="2:10" s="7" customFormat="1" ht="24.75" customHeight="1" x14ac:dyDescent="0.2">
      <c r="B53" s="28">
        <v>6</v>
      </c>
      <c r="C53" s="8" t="s">
        <v>55</v>
      </c>
      <c r="D53" s="8"/>
      <c r="E53" s="31" t="s">
        <v>128</v>
      </c>
      <c r="F53" s="31">
        <v>1</v>
      </c>
      <c r="G53" s="69">
        <v>550</v>
      </c>
      <c r="H53" s="83"/>
      <c r="I53" s="84"/>
      <c r="J53" s="45">
        <f t="shared" si="0"/>
        <v>0</v>
      </c>
    </row>
    <row r="54" spans="2:10" s="7" customFormat="1" ht="24.75" customHeight="1" x14ac:dyDescent="0.2">
      <c r="B54" s="28">
        <v>7</v>
      </c>
      <c r="C54" s="8" t="s">
        <v>56</v>
      </c>
      <c r="D54" s="8"/>
      <c r="E54" s="31" t="s">
        <v>128</v>
      </c>
      <c r="F54" s="31">
        <v>1</v>
      </c>
      <c r="G54" s="69">
        <v>1520</v>
      </c>
      <c r="H54" s="83"/>
      <c r="I54" s="84"/>
      <c r="J54" s="45">
        <f t="shared" si="0"/>
        <v>0</v>
      </c>
    </row>
    <row r="55" spans="2:10" s="7" customFormat="1" ht="24.75" customHeight="1" x14ac:dyDescent="0.2">
      <c r="B55" s="28">
        <v>8</v>
      </c>
      <c r="C55" s="8" t="s">
        <v>57</v>
      </c>
      <c r="D55" s="8"/>
      <c r="E55" s="31" t="s">
        <v>128</v>
      </c>
      <c r="F55" s="31">
        <v>1</v>
      </c>
      <c r="G55" s="69">
        <v>2400</v>
      </c>
      <c r="H55" s="83"/>
      <c r="I55" s="84"/>
      <c r="J55" s="45">
        <f t="shared" si="0"/>
        <v>0</v>
      </c>
    </row>
    <row r="56" spans="2:10" s="7" customFormat="1" ht="24.75" customHeight="1" x14ac:dyDescent="0.2">
      <c r="B56" s="28">
        <v>9</v>
      </c>
      <c r="C56" s="8" t="s">
        <v>58</v>
      </c>
      <c r="D56" s="8"/>
      <c r="E56" s="31" t="s">
        <v>128</v>
      </c>
      <c r="F56" s="31">
        <v>10</v>
      </c>
      <c r="G56" s="69">
        <v>85</v>
      </c>
      <c r="H56" s="83"/>
      <c r="I56" s="84"/>
      <c r="J56" s="45">
        <f t="shared" si="0"/>
        <v>0</v>
      </c>
    </row>
    <row r="57" spans="2:10" s="7" customFormat="1" ht="24.75" customHeight="1" x14ac:dyDescent="0.2">
      <c r="B57" s="28">
        <v>10</v>
      </c>
      <c r="C57" s="8" t="s">
        <v>59</v>
      </c>
      <c r="D57" s="8"/>
      <c r="E57" s="31" t="s">
        <v>128</v>
      </c>
      <c r="F57" s="31">
        <v>2</v>
      </c>
      <c r="G57" s="69">
        <v>345</v>
      </c>
      <c r="H57" s="83"/>
      <c r="I57" s="84"/>
      <c r="J57" s="45">
        <f t="shared" si="0"/>
        <v>0</v>
      </c>
    </row>
    <row r="58" spans="2:10" s="7" customFormat="1" ht="24.75" customHeight="1" x14ac:dyDescent="0.2">
      <c r="B58" s="28">
        <v>11</v>
      </c>
      <c r="C58" s="8" t="s">
        <v>60</v>
      </c>
      <c r="D58" s="8"/>
      <c r="E58" s="31" t="s">
        <v>128</v>
      </c>
      <c r="F58" s="31">
        <v>1</v>
      </c>
      <c r="G58" s="69">
        <v>3825</v>
      </c>
      <c r="H58" s="83"/>
      <c r="I58" s="84"/>
      <c r="J58" s="45">
        <f t="shared" si="0"/>
        <v>0</v>
      </c>
    </row>
    <row r="59" spans="2:10" s="7" customFormat="1" ht="24.75" customHeight="1" x14ac:dyDescent="0.2">
      <c r="B59" s="28">
        <v>12</v>
      </c>
      <c r="C59" s="8" t="s">
        <v>61</v>
      </c>
      <c r="D59" s="8"/>
      <c r="E59" s="31" t="s">
        <v>128</v>
      </c>
      <c r="F59" s="31">
        <v>1</v>
      </c>
      <c r="G59" s="69">
        <v>3825</v>
      </c>
      <c r="H59" s="83"/>
      <c r="I59" s="84"/>
      <c r="J59" s="45">
        <f t="shared" si="0"/>
        <v>0</v>
      </c>
    </row>
    <row r="60" spans="2:10" s="7" customFormat="1" ht="24.75" customHeight="1" x14ac:dyDescent="0.2">
      <c r="B60" s="28">
        <v>13</v>
      </c>
      <c r="C60" s="8" t="s">
        <v>62</v>
      </c>
      <c r="D60" s="8"/>
      <c r="E60" s="31" t="s">
        <v>128</v>
      </c>
      <c r="F60" s="31">
        <v>1</v>
      </c>
      <c r="G60" s="69">
        <v>280</v>
      </c>
      <c r="H60" s="83"/>
      <c r="I60" s="84"/>
      <c r="J60" s="45">
        <f t="shared" si="0"/>
        <v>0</v>
      </c>
    </row>
    <row r="61" spans="2:10" s="7" customFormat="1" ht="24.75" customHeight="1" x14ac:dyDescent="0.2">
      <c r="B61" s="28">
        <v>14</v>
      </c>
      <c r="C61" s="8" t="s">
        <v>63</v>
      </c>
      <c r="D61" s="8"/>
      <c r="E61" s="31" t="s">
        <v>128</v>
      </c>
      <c r="F61" s="31">
        <v>1</v>
      </c>
      <c r="G61" s="69">
        <v>340</v>
      </c>
      <c r="H61" s="83"/>
      <c r="I61" s="84"/>
      <c r="J61" s="45">
        <f t="shared" si="0"/>
        <v>0</v>
      </c>
    </row>
    <row r="62" spans="2:10" s="7" customFormat="1" ht="24.75" customHeight="1" x14ac:dyDescent="0.2">
      <c r="B62" s="28">
        <v>15</v>
      </c>
      <c r="C62" s="8" t="s">
        <v>64</v>
      </c>
      <c r="D62" s="8"/>
      <c r="E62" s="31" t="s">
        <v>128</v>
      </c>
      <c r="F62" s="31">
        <v>1</v>
      </c>
      <c r="G62" s="69">
        <v>150</v>
      </c>
      <c r="H62" s="83"/>
      <c r="I62" s="84"/>
      <c r="J62" s="45">
        <f t="shared" si="0"/>
        <v>0</v>
      </c>
    </row>
    <row r="63" spans="2:10" s="7" customFormat="1" ht="24.75" customHeight="1" x14ac:dyDescent="0.2">
      <c r="B63" s="28">
        <v>16</v>
      </c>
      <c r="C63" s="8" t="s">
        <v>65</v>
      </c>
      <c r="D63" s="8"/>
      <c r="E63" s="31" t="s">
        <v>128</v>
      </c>
      <c r="F63" s="31">
        <v>1</v>
      </c>
      <c r="G63" s="69">
        <v>200</v>
      </c>
      <c r="H63" s="83"/>
      <c r="I63" s="84"/>
      <c r="J63" s="45">
        <f t="shared" si="0"/>
        <v>0</v>
      </c>
    </row>
    <row r="64" spans="2:10" s="7" customFormat="1" ht="24.75" customHeight="1" x14ac:dyDescent="0.2">
      <c r="B64" s="28">
        <v>17</v>
      </c>
      <c r="C64" s="8" t="s">
        <v>66</v>
      </c>
      <c r="D64" s="8"/>
      <c r="E64" s="31" t="s">
        <v>128</v>
      </c>
      <c r="F64" s="31">
        <v>1</v>
      </c>
      <c r="G64" s="69">
        <v>750</v>
      </c>
      <c r="H64" s="83"/>
      <c r="I64" s="84"/>
      <c r="J64" s="45">
        <f t="shared" si="0"/>
        <v>0</v>
      </c>
    </row>
    <row r="65" spans="2:10" s="7" customFormat="1" ht="24.75" customHeight="1" x14ac:dyDescent="0.2">
      <c r="B65" s="28">
        <v>18</v>
      </c>
      <c r="C65" s="8" t="s">
        <v>67</v>
      </c>
      <c r="D65" s="8"/>
      <c r="E65" s="31" t="s">
        <v>128</v>
      </c>
      <c r="F65" s="31">
        <v>1</v>
      </c>
      <c r="G65" s="69">
        <v>120</v>
      </c>
      <c r="H65" s="83"/>
      <c r="I65" s="84"/>
      <c r="J65" s="45">
        <f t="shared" si="0"/>
        <v>0</v>
      </c>
    </row>
    <row r="66" spans="2:10" s="7" customFormat="1" ht="24.75" customHeight="1" x14ac:dyDescent="0.2">
      <c r="B66" s="28">
        <v>19</v>
      </c>
      <c r="C66" s="8" t="s">
        <v>68</v>
      </c>
      <c r="D66" s="8"/>
      <c r="E66" s="31" t="s">
        <v>128</v>
      </c>
      <c r="F66" s="31">
        <v>1</v>
      </c>
      <c r="G66" s="69">
        <v>2080</v>
      </c>
      <c r="H66" s="83"/>
      <c r="I66" s="84"/>
      <c r="J66" s="45">
        <f t="shared" si="0"/>
        <v>0</v>
      </c>
    </row>
    <row r="67" spans="2:10" s="7" customFormat="1" ht="24.75" customHeight="1" x14ac:dyDescent="0.2">
      <c r="B67" s="28">
        <v>20</v>
      </c>
      <c r="C67" s="8" t="s">
        <v>69</v>
      </c>
      <c r="D67" s="8"/>
      <c r="E67" s="31" t="s">
        <v>128</v>
      </c>
      <c r="F67" s="31">
        <v>2</v>
      </c>
      <c r="G67" s="69">
        <v>805</v>
      </c>
      <c r="H67" s="83"/>
      <c r="I67" s="84"/>
      <c r="J67" s="45">
        <f t="shared" si="0"/>
        <v>0</v>
      </c>
    </row>
    <row r="68" spans="2:10" s="7" customFormat="1" ht="24.75" customHeight="1" x14ac:dyDescent="0.2">
      <c r="B68" s="28">
        <v>21</v>
      </c>
      <c r="C68" s="8" t="s">
        <v>70</v>
      </c>
      <c r="D68" s="8"/>
      <c r="E68" s="31" t="s">
        <v>128</v>
      </c>
      <c r="F68" s="31">
        <v>2</v>
      </c>
      <c r="G68" s="69">
        <v>440</v>
      </c>
      <c r="H68" s="83"/>
      <c r="I68" s="84"/>
      <c r="J68" s="45">
        <f t="shared" si="0"/>
        <v>0</v>
      </c>
    </row>
    <row r="69" spans="2:10" s="7" customFormat="1" ht="24.75" customHeight="1" x14ac:dyDescent="0.2">
      <c r="B69" s="28">
        <v>22</v>
      </c>
      <c r="C69" s="8" t="s">
        <v>71</v>
      </c>
      <c r="D69" s="8"/>
      <c r="E69" s="31" t="s">
        <v>128</v>
      </c>
      <c r="F69" s="31">
        <v>1</v>
      </c>
      <c r="G69" s="69">
        <v>720</v>
      </c>
      <c r="H69" s="83"/>
      <c r="I69" s="84"/>
      <c r="J69" s="45">
        <f t="shared" si="0"/>
        <v>0</v>
      </c>
    </row>
    <row r="70" spans="2:10" s="7" customFormat="1" ht="24.75" customHeight="1" x14ac:dyDescent="0.2">
      <c r="B70" s="28">
        <v>23</v>
      </c>
      <c r="C70" s="8" t="s">
        <v>72</v>
      </c>
      <c r="D70" s="8"/>
      <c r="E70" s="31" t="s">
        <v>128</v>
      </c>
      <c r="F70" s="31">
        <v>1</v>
      </c>
      <c r="G70" s="69">
        <v>2500</v>
      </c>
      <c r="H70" s="83"/>
      <c r="I70" s="84"/>
      <c r="J70" s="45">
        <f t="shared" si="0"/>
        <v>0</v>
      </c>
    </row>
    <row r="71" spans="2:10" s="7" customFormat="1" ht="24.75" customHeight="1" x14ac:dyDescent="0.2">
      <c r="B71" s="28">
        <v>24</v>
      </c>
      <c r="C71" s="8" t="s">
        <v>73</v>
      </c>
      <c r="D71" s="8"/>
      <c r="E71" s="31" t="s">
        <v>128</v>
      </c>
      <c r="F71" s="31">
        <v>1</v>
      </c>
      <c r="G71" s="69">
        <v>8500</v>
      </c>
      <c r="H71" s="83"/>
      <c r="I71" s="84"/>
      <c r="J71" s="45">
        <f t="shared" si="0"/>
        <v>0</v>
      </c>
    </row>
    <row r="72" spans="2:10" s="7" customFormat="1" ht="24.75" customHeight="1" x14ac:dyDescent="0.2">
      <c r="B72" s="28">
        <v>25</v>
      </c>
      <c r="C72" s="8" t="s">
        <v>74</v>
      </c>
      <c r="D72" s="8"/>
      <c r="E72" s="31" t="s">
        <v>128</v>
      </c>
      <c r="F72" s="31">
        <v>1</v>
      </c>
      <c r="G72" s="69">
        <v>405</v>
      </c>
      <c r="H72" s="83"/>
      <c r="I72" s="84"/>
      <c r="J72" s="45">
        <f t="shared" si="0"/>
        <v>0</v>
      </c>
    </row>
    <row r="73" spans="2:10" s="68" customFormat="1" ht="24.75" customHeight="1" x14ac:dyDescent="0.2">
      <c r="B73" s="64">
        <v>26</v>
      </c>
      <c r="C73" s="65" t="s">
        <v>75</v>
      </c>
      <c r="D73" s="65"/>
      <c r="E73" s="66" t="s">
        <v>128</v>
      </c>
      <c r="F73" s="66">
        <v>1</v>
      </c>
      <c r="G73" s="70">
        <v>400</v>
      </c>
      <c r="H73" s="83"/>
      <c r="I73" s="84"/>
      <c r="J73" s="67">
        <f t="shared" si="0"/>
        <v>0</v>
      </c>
    </row>
    <row r="74" spans="2:10" s="7" customFormat="1" ht="24.75" customHeight="1" x14ac:dyDescent="0.2">
      <c r="B74" s="28">
        <v>27</v>
      </c>
      <c r="C74" s="8" t="s">
        <v>76</v>
      </c>
      <c r="D74" s="8"/>
      <c r="E74" s="31" t="s">
        <v>128</v>
      </c>
      <c r="F74" s="31">
        <v>1</v>
      </c>
      <c r="G74" s="69">
        <v>1680</v>
      </c>
      <c r="H74" s="83"/>
      <c r="I74" s="84"/>
      <c r="J74" s="45">
        <f t="shared" si="0"/>
        <v>0</v>
      </c>
    </row>
    <row r="75" spans="2:10" s="7" customFormat="1" ht="24.75" customHeight="1" x14ac:dyDescent="0.2">
      <c r="B75" s="28">
        <v>28</v>
      </c>
      <c r="C75" s="8" t="s">
        <v>77</v>
      </c>
      <c r="D75" s="8"/>
      <c r="E75" s="31" t="s">
        <v>128</v>
      </c>
      <c r="F75" s="31">
        <v>3</v>
      </c>
      <c r="G75" s="69">
        <v>904</v>
      </c>
      <c r="H75" s="83"/>
      <c r="I75" s="84"/>
      <c r="J75" s="45">
        <f t="shared" si="0"/>
        <v>0</v>
      </c>
    </row>
    <row r="76" spans="2:10" s="7" customFormat="1" ht="24.75" customHeight="1" x14ac:dyDescent="0.2">
      <c r="B76" s="28">
        <v>29</v>
      </c>
      <c r="C76" s="8" t="s">
        <v>78</v>
      </c>
      <c r="D76" s="8"/>
      <c r="E76" s="31" t="s">
        <v>128</v>
      </c>
      <c r="F76" s="31">
        <v>2</v>
      </c>
      <c r="G76" s="69">
        <v>160</v>
      </c>
      <c r="H76" s="83"/>
      <c r="I76" s="84"/>
      <c r="J76" s="45">
        <f t="shared" si="0"/>
        <v>0</v>
      </c>
    </row>
    <row r="77" spans="2:10" s="7" customFormat="1" ht="24.75" customHeight="1" x14ac:dyDescent="0.2">
      <c r="B77" s="28">
        <v>30</v>
      </c>
      <c r="C77" s="8" t="s">
        <v>79</v>
      </c>
      <c r="D77" s="8"/>
      <c r="E77" s="31" t="s">
        <v>128</v>
      </c>
      <c r="F77" s="31">
        <v>2</v>
      </c>
      <c r="G77" s="69">
        <v>160</v>
      </c>
      <c r="H77" s="83"/>
      <c r="I77" s="84"/>
      <c r="J77" s="45">
        <f t="shared" si="0"/>
        <v>0</v>
      </c>
    </row>
    <row r="78" spans="2:10" s="7" customFormat="1" ht="24.75" customHeight="1" x14ac:dyDescent="0.2">
      <c r="B78" s="28">
        <v>31</v>
      </c>
      <c r="C78" s="8" t="s">
        <v>80</v>
      </c>
      <c r="D78" s="8"/>
      <c r="E78" s="31" t="s">
        <v>128</v>
      </c>
      <c r="F78" s="31">
        <v>2</v>
      </c>
      <c r="G78" s="69">
        <v>85</v>
      </c>
      <c r="H78" s="83"/>
      <c r="I78" s="84"/>
      <c r="J78" s="45">
        <f t="shared" si="0"/>
        <v>0</v>
      </c>
    </row>
    <row r="79" spans="2:10" s="7" customFormat="1" ht="24.75" customHeight="1" x14ac:dyDescent="0.2">
      <c r="B79" s="28">
        <v>32</v>
      </c>
      <c r="C79" s="8" t="s">
        <v>81</v>
      </c>
      <c r="D79" s="8"/>
      <c r="E79" s="31" t="s">
        <v>128</v>
      </c>
      <c r="F79" s="31">
        <v>2</v>
      </c>
      <c r="G79" s="69">
        <v>85</v>
      </c>
      <c r="H79" s="83"/>
      <c r="I79" s="84"/>
      <c r="J79" s="45">
        <f t="shared" si="0"/>
        <v>0</v>
      </c>
    </row>
    <row r="80" spans="2:10" s="7" customFormat="1" ht="24.75" customHeight="1" x14ac:dyDescent="0.2">
      <c r="B80" s="28">
        <v>33</v>
      </c>
      <c r="C80" s="8" t="s">
        <v>82</v>
      </c>
      <c r="D80" s="8"/>
      <c r="E80" s="31" t="s">
        <v>128</v>
      </c>
      <c r="F80" s="31">
        <v>1</v>
      </c>
      <c r="G80" s="69">
        <v>9500</v>
      </c>
      <c r="H80" s="83"/>
      <c r="I80" s="84"/>
      <c r="J80" s="45">
        <f t="shared" si="0"/>
        <v>0</v>
      </c>
    </row>
    <row r="81" spans="2:10" s="7" customFormat="1" ht="24.75" customHeight="1" x14ac:dyDescent="0.2">
      <c r="B81" s="28">
        <v>34</v>
      </c>
      <c r="C81" s="8" t="s">
        <v>83</v>
      </c>
      <c r="D81" s="8"/>
      <c r="E81" s="31" t="s">
        <v>128</v>
      </c>
      <c r="F81" s="31">
        <v>1</v>
      </c>
      <c r="G81" s="69">
        <v>5000</v>
      </c>
      <c r="H81" s="83"/>
      <c r="I81" s="84"/>
      <c r="J81" s="45">
        <f t="shared" si="0"/>
        <v>0</v>
      </c>
    </row>
    <row r="82" spans="2:10" s="7" customFormat="1" ht="24.75" customHeight="1" x14ac:dyDescent="0.2">
      <c r="B82" s="28">
        <v>35</v>
      </c>
      <c r="C82" s="8" t="s">
        <v>84</v>
      </c>
      <c r="D82" s="8"/>
      <c r="E82" s="31" t="s">
        <v>128</v>
      </c>
      <c r="F82" s="31">
        <v>1</v>
      </c>
      <c r="G82" s="69">
        <v>3500</v>
      </c>
      <c r="H82" s="83"/>
      <c r="I82" s="84"/>
      <c r="J82" s="45">
        <f t="shared" si="0"/>
        <v>0</v>
      </c>
    </row>
    <row r="83" spans="2:10" s="7" customFormat="1" ht="24.75" customHeight="1" x14ac:dyDescent="0.2">
      <c r="B83" s="28">
        <v>36</v>
      </c>
      <c r="C83" s="8" t="s">
        <v>85</v>
      </c>
      <c r="D83" s="8"/>
      <c r="E83" s="31" t="s">
        <v>128</v>
      </c>
      <c r="F83" s="31">
        <v>1</v>
      </c>
      <c r="G83" s="69">
        <v>5000</v>
      </c>
      <c r="H83" s="83"/>
      <c r="I83" s="84"/>
      <c r="J83" s="45">
        <f t="shared" si="0"/>
        <v>0</v>
      </c>
    </row>
    <row r="84" spans="2:10" s="7" customFormat="1" ht="24.75" customHeight="1" x14ac:dyDescent="0.2">
      <c r="B84" s="28">
        <v>37</v>
      </c>
      <c r="C84" s="8" t="s">
        <v>85</v>
      </c>
      <c r="D84" s="8"/>
      <c r="E84" s="31" t="s">
        <v>128</v>
      </c>
      <c r="F84" s="31">
        <v>1</v>
      </c>
      <c r="G84" s="69">
        <v>3000</v>
      </c>
      <c r="H84" s="83"/>
      <c r="I84" s="84"/>
      <c r="J84" s="45">
        <f t="shared" si="0"/>
        <v>0</v>
      </c>
    </row>
    <row r="85" spans="2:10" s="7" customFormat="1" ht="24.75" customHeight="1" x14ac:dyDescent="0.2">
      <c r="B85" s="28">
        <v>38</v>
      </c>
      <c r="C85" s="8" t="s">
        <v>86</v>
      </c>
      <c r="D85" s="8"/>
      <c r="E85" s="31" t="s">
        <v>128</v>
      </c>
      <c r="F85" s="31">
        <v>1</v>
      </c>
      <c r="G85" s="69">
        <v>3000</v>
      </c>
      <c r="H85" s="83"/>
      <c r="I85" s="84"/>
      <c r="J85" s="45">
        <f t="shared" si="0"/>
        <v>0</v>
      </c>
    </row>
    <row r="86" spans="2:10" s="7" customFormat="1" ht="24.75" customHeight="1" x14ac:dyDescent="0.2">
      <c r="B86" s="28">
        <v>39</v>
      </c>
      <c r="C86" s="8" t="s">
        <v>87</v>
      </c>
      <c r="D86" s="8"/>
      <c r="E86" s="31" t="s">
        <v>128</v>
      </c>
      <c r="F86" s="31">
        <v>5</v>
      </c>
      <c r="G86" s="69">
        <v>50</v>
      </c>
      <c r="H86" s="83"/>
      <c r="I86" s="84"/>
      <c r="J86" s="45">
        <f t="shared" si="0"/>
        <v>0</v>
      </c>
    </row>
    <row r="87" spans="2:10" s="7" customFormat="1" ht="24.75" customHeight="1" x14ac:dyDescent="0.2">
      <c r="B87" s="28">
        <v>40</v>
      </c>
      <c r="C87" s="8" t="s">
        <v>88</v>
      </c>
      <c r="D87" s="8"/>
      <c r="E87" s="31" t="s">
        <v>128</v>
      </c>
      <c r="F87" s="31">
        <v>5</v>
      </c>
      <c r="G87" s="69">
        <v>50</v>
      </c>
      <c r="H87" s="83"/>
      <c r="I87" s="84"/>
      <c r="J87" s="45">
        <f t="shared" si="0"/>
        <v>0</v>
      </c>
    </row>
    <row r="88" spans="2:10" s="7" customFormat="1" ht="24.75" customHeight="1" x14ac:dyDescent="0.2">
      <c r="B88" s="28">
        <v>41</v>
      </c>
      <c r="C88" s="8" t="s">
        <v>89</v>
      </c>
      <c r="D88" s="8"/>
      <c r="E88" s="31" t="s">
        <v>128</v>
      </c>
      <c r="F88" s="31">
        <v>5</v>
      </c>
      <c r="G88" s="69">
        <v>50</v>
      </c>
      <c r="H88" s="83"/>
      <c r="I88" s="84"/>
      <c r="J88" s="45">
        <f t="shared" si="0"/>
        <v>0</v>
      </c>
    </row>
    <row r="89" spans="2:10" s="7" customFormat="1" ht="24.75" customHeight="1" x14ac:dyDescent="0.2">
      <c r="B89" s="28">
        <v>42</v>
      </c>
      <c r="C89" s="8" t="s">
        <v>90</v>
      </c>
      <c r="D89" s="8"/>
      <c r="E89" s="31" t="s">
        <v>128</v>
      </c>
      <c r="F89" s="31">
        <v>1</v>
      </c>
      <c r="G89" s="69">
        <v>100</v>
      </c>
      <c r="H89" s="83"/>
      <c r="I89" s="84"/>
      <c r="J89" s="45">
        <f t="shared" si="0"/>
        <v>0</v>
      </c>
    </row>
    <row r="90" spans="2:10" s="7" customFormat="1" ht="24.75" customHeight="1" x14ac:dyDescent="0.2">
      <c r="B90" s="28">
        <v>43</v>
      </c>
      <c r="C90" s="8" t="s">
        <v>91</v>
      </c>
      <c r="D90" s="8"/>
      <c r="E90" s="31" t="s">
        <v>128</v>
      </c>
      <c r="F90" s="31">
        <v>1</v>
      </c>
      <c r="G90" s="69">
        <v>50</v>
      </c>
      <c r="H90" s="83"/>
      <c r="I90" s="84"/>
      <c r="J90" s="45">
        <f t="shared" si="0"/>
        <v>0</v>
      </c>
    </row>
    <row r="91" spans="2:10" s="7" customFormat="1" ht="24.75" customHeight="1" x14ac:dyDescent="0.2">
      <c r="B91" s="28">
        <v>44</v>
      </c>
      <c r="C91" s="8" t="s">
        <v>92</v>
      </c>
      <c r="D91" s="8"/>
      <c r="E91" s="31" t="s">
        <v>128</v>
      </c>
      <c r="F91" s="31">
        <v>1</v>
      </c>
      <c r="G91" s="69">
        <v>50</v>
      </c>
      <c r="H91" s="83"/>
      <c r="I91" s="84"/>
      <c r="J91" s="45">
        <f t="shared" si="0"/>
        <v>0</v>
      </c>
    </row>
    <row r="92" spans="2:10" s="7" customFormat="1" ht="24.75" customHeight="1" x14ac:dyDescent="0.2">
      <c r="B92" s="28">
        <v>45</v>
      </c>
      <c r="C92" s="8" t="s">
        <v>93</v>
      </c>
      <c r="D92" s="8"/>
      <c r="E92" s="31" t="s">
        <v>128</v>
      </c>
      <c r="F92" s="31">
        <v>1</v>
      </c>
      <c r="G92" s="69">
        <v>50</v>
      </c>
      <c r="H92" s="83"/>
      <c r="I92" s="84"/>
      <c r="J92" s="45">
        <f t="shared" si="0"/>
        <v>0</v>
      </c>
    </row>
    <row r="93" spans="2:10" s="7" customFormat="1" ht="24.75" customHeight="1" x14ac:dyDescent="0.2">
      <c r="B93" s="28">
        <v>46</v>
      </c>
      <c r="C93" s="8" t="s">
        <v>94</v>
      </c>
      <c r="D93" s="8"/>
      <c r="E93" s="31" t="s">
        <v>128</v>
      </c>
      <c r="F93" s="31">
        <v>1</v>
      </c>
      <c r="G93" s="69">
        <v>100</v>
      </c>
      <c r="H93" s="83"/>
      <c r="I93" s="84"/>
      <c r="J93" s="45">
        <f t="shared" si="0"/>
        <v>0</v>
      </c>
    </row>
    <row r="94" spans="2:10" s="7" customFormat="1" ht="24.75" customHeight="1" x14ac:dyDescent="0.2">
      <c r="B94" s="28">
        <v>47</v>
      </c>
      <c r="C94" s="8" t="s">
        <v>95</v>
      </c>
      <c r="D94" s="8"/>
      <c r="E94" s="31" t="s">
        <v>128</v>
      </c>
      <c r="F94" s="31">
        <v>10</v>
      </c>
      <c r="G94" s="69">
        <v>50</v>
      </c>
      <c r="H94" s="83"/>
      <c r="I94" s="84"/>
      <c r="J94" s="45">
        <f t="shared" si="0"/>
        <v>0</v>
      </c>
    </row>
    <row r="95" spans="2:10" s="7" customFormat="1" ht="24.75" customHeight="1" x14ac:dyDescent="0.2">
      <c r="B95" s="28">
        <v>48</v>
      </c>
      <c r="C95" s="8" t="s">
        <v>96</v>
      </c>
      <c r="D95" s="8"/>
      <c r="E95" s="31" t="s">
        <v>128</v>
      </c>
      <c r="F95" s="31">
        <v>2</v>
      </c>
      <c r="G95" s="69">
        <v>100</v>
      </c>
      <c r="H95" s="83"/>
      <c r="I95" s="84"/>
      <c r="J95" s="45">
        <f t="shared" si="0"/>
        <v>0</v>
      </c>
    </row>
    <row r="96" spans="2:10" s="7" customFormat="1" ht="24.75" customHeight="1" x14ac:dyDescent="0.2">
      <c r="B96" s="28">
        <v>49</v>
      </c>
      <c r="C96" s="8" t="s">
        <v>97</v>
      </c>
      <c r="D96" s="8"/>
      <c r="E96" s="31" t="s">
        <v>128</v>
      </c>
      <c r="F96" s="31">
        <v>1</v>
      </c>
      <c r="G96" s="69">
        <v>100</v>
      </c>
      <c r="H96" s="83"/>
      <c r="I96" s="84"/>
      <c r="J96" s="45">
        <f t="shared" si="0"/>
        <v>0</v>
      </c>
    </row>
    <row r="97" spans="2:10" s="7" customFormat="1" ht="24.75" customHeight="1" x14ac:dyDescent="0.2">
      <c r="B97" s="28">
        <v>50</v>
      </c>
      <c r="C97" s="8" t="s">
        <v>98</v>
      </c>
      <c r="D97" s="8"/>
      <c r="E97" s="31" t="s">
        <v>128</v>
      </c>
      <c r="F97" s="31">
        <v>1</v>
      </c>
      <c r="G97" s="69">
        <v>100</v>
      </c>
      <c r="H97" s="83"/>
      <c r="I97" s="84"/>
      <c r="J97" s="45">
        <f t="shared" si="0"/>
        <v>0</v>
      </c>
    </row>
    <row r="98" spans="2:10" s="7" customFormat="1" ht="27.75" customHeight="1" x14ac:dyDescent="0.2">
      <c r="B98" s="28">
        <v>51</v>
      </c>
      <c r="C98" s="8" t="s">
        <v>99</v>
      </c>
      <c r="D98" s="8"/>
      <c r="E98" s="31" t="s">
        <v>128</v>
      </c>
      <c r="F98" s="31">
        <v>1</v>
      </c>
      <c r="G98" s="69">
        <v>50</v>
      </c>
      <c r="H98" s="83"/>
      <c r="I98" s="84"/>
      <c r="J98" s="45">
        <f t="shared" si="0"/>
        <v>0</v>
      </c>
    </row>
    <row r="99" spans="2:10" s="7" customFormat="1" ht="24.75" customHeight="1" x14ac:dyDescent="0.2">
      <c r="B99" s="28">
        <v>52</v>
      </c>
      <c r="C99" s="8" t="s">
        <v>100</v>
      </c>
      <c r="D99" s="8"/>
      <c r="E99" s="31" t="s">
        <v>128</v>
      </c>
      <c r="F99" s="31">
        <v>1</v>
      </c>
      <c r="G99" s="69">
        <v>50</v>
      </c>
      <c r="H99" s="83"/>
      <c r="I99" s="84"/>
      <c r="J99" s="45">
        <f t="shared" si="0"/>
        <v>0</v>
      </c>
    </row>
    <row r="100" spans="2:10" s="7" customFormat="1" ht="24.75" customHeight="1" x14ac:dyDescent="0.2">
      <c r="B100" s="28">
        <v>53</v>
      </c>
      <c r="C100" s="8" t="s">
        <v>101</v>
      </c>
      <c r="D100" s="8"/>
      <c r="E100" s="31" t="s">
        <v>128</v>
      </c>
      <c r="F100" s="31">
        <v>1</v>
      </c>
      <c r="G100" s="69">
        <v>50</v>
      </c>
      <c r="H100" s="83"/>
      <c r="I100" s="84"/>
      <c r="J100" s="45">
        <f t="shared" si="0"/>
        <v>0</v>
      </c>
    </row>
    <row r="101" spans="2:10" s="7" customFormat="1" ht="24.75" customHeight="1" x14ac:dyDescent="0.2">
      <c r="B101" s="28">
        <v>54</v>
      </c>
      <c r="C101" s="8" t="s">
        <v>102</v>
      </c>
      <c r="D101" s="8"/>
      <c r="E101" s="31" t="s">
        <v>128</v>
      </c>
      <c r="F101" s="31">
        <v>1</v>
      </c>
      <c r="G101" s="69">
        <v>50</v>
      </c>
      <c r="H101" s="83"/>
      <c r="I101" s="84"/>
      <c r="J101" s="45">
        <f t="shared" si="0"/>
        <v>0</v>
      </c>
    </row>
    <row r="102" spans="2:10" s="7" customFormat="1" ht="24.75" customHeight="1" x14ac:dyDescent="0.2">
      <c r="B102" s="28">
        <v>55</v>
      </c>
      <c r="C102" s="8" t="s">
        <v>103</v>
      </c>
      <c r="D102" s="8"/>
      <c r="E102" s="31" t="s">
        <v>128</v>
      </c>
      <c r="F102" s="31">
        <v>1</v>
      </c>
      <c r="G102" s="69">
        <v>50</v>
      </c>
      <c r="H102" s="83"/>
      <c r="I102" s="84"/>
      <c r="J102" s="45">
        <f t="shared" si="0"/>
        <v>0</v>
      </c>
    </row>
    <row r="103" spans="2:10" s="7" customFormat="1" ht="24.75" customHeight="1" x14ac:dyDescent="0.2">
      <c r="B103" s="28">
        <v>56</v>
      </c>
      <c r="C103" s="8" t="s">
        <v>104</v>
      </c>
      <c r="D103" s="8"/>
      <c r="E103" s="31" t="s">
        <v>128</v>
      </c>
      <c r="F103" s="31">
        <v>1</v>
      </c>
      <c r="G103" s="69">
        <v>50</v>
      </c>
      <c r="H103" s="83"/>
      <c r="I103" s="84"/>
      <c r="J103" s="45">
        <f t="shared" si="0"/>
        <v>0</v>
      </c>
    </row>
    <row r="104" spans="2:10" s="7" customFormat="1" ht="24.75" customHeight="1" x14ac:dyDescent="0.2">
      <c r="B104" s="28">
        <v>57</v>
      </c>
      <c r="C104" s="8" t="s">
        <v>105</v>
      </c>
      <c r="D104" s="8"/>
      <c r="E104" s="31" t="s">
        <v>128</v>
      </c>
      <c r="F104" s="31">
        <v>1</v>
      </c>
      <c r="G104" s="69">
        <v>50</v>
      </c>
      <c r="H104" s="83"/>
      <c r="I104" s="84"/>
      <c r="J104" s="45">
        <f t="shared" si="0"/>
        <v>0</v>
      </c>
    </row>
    <row r="105" spans="2:10" s="7" customFormat="1" ht="24.75" customHeight="1" x14ac:dyDescent="0.2">
      <c r="B105" s="28">
        <v>58</v>
      </c>
      <c r="C105" s="8" t="s">
        <v>106</v>
      </c>
      <c r="D105" s="8"/>
      <c r="E105" s="31" t="s">
        <v>128</v>
      </c>
      <c r="F105" s="31">
        <v>2</v>
      </c>
      <c r="G105" s="69">
        <v>100</v>
      </c>
      <c r="H105" s="83"/>
      <c r="I105" s="84"/>
      <c r="J105" s="45">
        <f t="shared" si="0"/>
        <v>0</v>
      </c>
    </row>
    <row r="106" spans="2:10" s="7" customFormat="1" ht="24.75" customHeight="1" x14ac:dyDescent="0.2">
      <c r="B106" s="28">
        <v>59</v>
      </c>
      <c r="C106" s="8" t="s">
        <v>107</v>
      </c>
      <c r="D106" s="8"/>
      <c r="E106" s="31" t="s">
        <v>128</v>
      </c>
      <c r="F106" s="31">
        <v>2</v>
      </c>
      <c r="G106" s="69">
        <v>50</v>
      </c>
      <c r="H106" s="83"/>
      <c r="I106" s="84"/>
      <c r="J106" s="45">
        <f t="shared" si="0"/>
        <v>0</v>
      </c>
    </row>
    <row r="107" spans="2:10" s="7" customFormat="1" ht="24.75" customHeight="1" x14ac:dyDescent="0.2">
      <c r="B107" s="28">
        <v>60</v>
      </c>
      <c r="C107" s="8" t="s">
        <v>108</v>
      </c>
      <c r="D107" s="8"/>
      <c r="E107" s="31" t="s">
        <v>128</v>
      </c>
      <c r="F107" s="31">
        <v>1</v>
      </c>
      <c r="G107" s="69">
        <v>200</v>
      </c>
      <c r="H107" s="83"/>
      <c r="I107" s="84"/>
      <c r="J107" s="45">
        <f t="shared" si="0"/>
        <v>0</v>
      </c>
    </row>
    <row r="108" spans="2:10" s="7" customFormat="1" ht="24.75" customHeight="1" x14ac:dyDescent="0.2">
      <c r="B108" s="28">
        <v>61</v>
      </c>
      <c r="C108" s="8" t="s">
        <v>109</v>
      </c>
      <c r="D108" s="8"/>
      <c r="E108" s="31" t="s">
        <v>128</v>
      </c>
      <c r="F108" s="31">
        <v>1</v>
      </c>
      <c r="G108" s="69">
        <v>50</v>
      </c>
      <c r="H108" s="83"/>
      <c r="I108" s="84"/>
      <c r="J108" s="45">
        <f t="shared" si="0"/>
        <v>0</v>
      </c>
    </row>
    <row r="109" spans="2:10" s="7" customFormat="1" ht="24.75" customHeight="1" x14ac:dyDescent="0.2">
      <c r="B109" s="28">
        <v>62</v>
      </c>
      <c r="C109" s="8" t="s">
        <v>110</v>
      </c>
      <c r="D109" s="8"/>
      <c r="E109" s="31" t="s">
        <v>128</v>
      </c>
      <c r="F109" s="31">
        <v>1</v>
      </c>
      <c r="G109" s="69">
        <v>100</v>
      </c>
      <c r="H109" s="83"/>
      <c r="I109" s="84"/>
      <c r="J109" s="45">
        <f t="shared" si="0"/>
        <v>0</v>
      </c>
    </row>
    <row r="110" spans="2:10" s="7" customFormat="1" ht="24.75" customHeight="1" x14ac:dyDescent="0.2">
      <c r="B110" s="28">
        <v>63</v>
      </c>
      <c r="C110" s="8" t="s">
        <v>111</v>
      </c>
      <c r="D110" s="8"/>
      <c r="E110" s="31" t="s">
        <v>128</v>
      </c>
      <c r="F110" s="31">
        <v>1</v>
      </c>
      <c r="G110" s="69">
        <v>100</v>
      </c>
      <c r="H110" s="83"/>
      <c r="I110" s="84"/>
      <c r="J110" s="45">
        <f t="shared" si="0"/>
        <v>0</v>
      </c>
    </row>
    <row r="111" spans="2:10" s="7" customFormat="1" ht="24.75" customHeight="1" x14ac:dyDescent="0.2">
      <c r="B111" s="28">
        <v>64</v>
      </c>
      <c r="C111" s="8" t="s">
        <v>112</v>
      </c>
      <c r="D111" s="8"/>
      <c r="E111" s="31" t="s">
        <v>128</v>
      </c>
      <c r="F111" s="31">
        <v>1</v>
      </c>
      <c r="G111" s="69">
        <v>50</v>
      </c>
      <c r="H111" s="83"/>
      <c r="I111" s="84"/>
      <c r="J111" s="45">
        <f t="shared" si="0"/>
        <v>0</v>
      </c>
    </row>
    <row r="112" spans="2:10" s="7" customFormat="1" ht="24.75" customHeight="1" x14ac:dyDescent="0.2">
      <c r="B112" s="28">
        <v>65</v>
      </c>
      <c r="C112" s="8" t="s">
        <v>113</v>
      </c>
      <c r="D112" s="8"/>
      <c r="E112" s="31" t="s">
        <v>128</v>
      </c>
      <c r="F112" s="31">
        <v>1</v>
      </c>
      <c r="G112" s="69">
        <v>50</v>
      </c>
      <c r="H112" s="83"/>
      <c r="I112" s="84"/>
      <c r="J112" s="45">
        <f t="shared" si="0"/>
        <v>0</v>
      </c>
    </row>
    <row r="113" spans="2:10" s="7" customFormat="1" ht="24.75" customHeight="1" x14ac:dyDescent="0.2">
      <c r="B113" s="28">
        <v>66</v>
      </c>
      <c r="C113" s="8" t="s">
        <v>114</v>
      </c>
      <c r="D113" s="8"/>
      <c r="E113" s="31" t="s">
        <v>128</v>
      </c>
      <c r="F113" s="31">
        <v>1</v>
      </c>
      <c r="G113" s="69">
        <v>50</v>
      </c>
      <c r="H113" s="83"/>
      <c r="I113" s="84"/>
      <c r="J113" s="45">
        <f t="shared" si="0"/>
        <v>0</v>
      </c>
    </row>
    <row r="114" spans="2:10" s="7" customFormat="1" ht="24.75" customHeight="1" x14ac:dyDescent="0.2">
      <c r="B114" s="28">
        <v>67</v>
      </c>
      <c r="C114" s="8" t="s">
        <v>115</v>
      </c>
      <c r="D114" s="8"/>
      <c r="E114" s="31" t="s">
        <v>128</v>
      </c>
      <c r="F114" s="31">
        <v>3</v>
      </c>
      <c r="G114" s="69">
        <v>50</v>
      </c>
      <c r="H114" s="83"/>
      <c r="I114" s="84"/>
      <c r="J114" s="45">
        <f t="shared" si="0"/>
        <v>0</v>
      </c>
    </row>
    <row r="115" spans="2:10" s="7" customFormat="1" ht="24.75" customHeight="1" x14ac:dyDescent="0.2">
      <c r="B115" s="28">
        <v>68</v>
      </c>
      <c r="C115" s="8" t="s">
        <v>116</v>
      </c>
      <c r="D115" s="8"/>
      <c r="E115" s="31" t="s">
        <v>128</v>
      </c>
      <c r="F115" s="31">
        <v>2</v>
      </c>
      <c r="G115" s="69">
        <v>50</v>
      </c>
      <c r="H115" s="83"/>
      <c r="I115" s="84"/>
      <c r="J115" s="45">
        <f t="shared" si="0"/>
        <v>0</v>
      </c>
    </row>
    <row r="116" spans="2:10" s="7" customFormat="1" ht="24.75" customHeight="1" x14ac:dyDescent="0.2">
      <c r="B116" s="28">
        <v>69</v>
      </c>
      <c r="C116" s="8" t="s">
        <v>117</v>
      </c>
      <c r="D116" s="8"/>
      <c r="E116" s="31" t="s">
        <v>128</v>
      </c>
      <c r="F116" s="31">
        <v>2</v>
      </c>
      <c r="G116" s="69">
        <v>50</v>
      </c>
      <c r="H116" s="83"/>
      <c r="I116" s="84"/>
      <c r="J116" s="45">
        <f t="shared" si="0"/>
        <v>0</v>
      </c>
    </row>
    <row r="117" spans="2:10" s="7" customFormat="1" ht="24.75" customHeight="1" x14ac:dyDescent="0.2">
      <c r="B117" s="28">
        <v>70</v>
      </c>
      <c r="C117" s="8" t="s">
        <v>118</v>
      </c>
      <c r="D117" s="8"/>
      <c r="E117" s="31" t="s">
        <v>128</v>
      </c>
      <c r="F117" s="31">
        <v>2</v>
      </c>
      <c r="G117" s="69">
        <v>50</v>
      </c>
      <c r="H117" s="83"/>
      <c r="I117" s="84"/>
      <c r="J117" s="45">
        <f t="shared" si="0"/>
        <v>0</v>
      </c>
    </row>
    <row r="118" spans="2:10" s="7" customFormat="1" ht="24.75" customHeight="1" x14ac:dyDescent="0.2">
      <c r="B118" s="28">
        <v>71</v>
      </c>
      <c r="C118" s="8" t="s">
        <v>119</v>
      </c>
      <c r="D118" s="8"/>
      <c r="E118" s="31" t="s">
        <v>128</v>
      </c>
      <c r="F118" s="31">
        <v>1</v>
      </c>
      <c r="G118" s="69">
        <v>50</v>
      </c>
      <c r="H118" s="83"/>
      <c r="I118" s="84"/>
      <c r="J118" s="45">
        <f t="shared" si="0"/>
        <v>0</v>
      </c>
    </row>
    <row r="119" spans="2:10" s="7" customFormat="1" ht="24.75" customHeight="1" x14ac:dyDescent="0.2">
      <c r="B119" s="28">
        <v>72</v>
      </c>
      <c r="C119" s="8" t="s">
        <v>120</v>
      </c>
      <c r="D119" s="8"/>
      <c r="E119" s="31" t="s">
        <v>128</v>
      </c>
      <c r="F119" s="31">
        <v>1</v>
      </c>
      <c r="G119" s="69">
        <v>200</v>
      </c>
      <c r="H119" s="83"/>
      <c r="I119" s="84"/>
      <c r="J119" s="45">
        <f t="shared" si="0"/>
        <v>0</v>
      </c>
    </row>
    <row r="120" spans="2:10" s="7" customFormat="1" ht="24.75" customHeight="1" x14ac:dyDescent="0.2">
      <c r="B120" s="28">
        <v>73</v>
      </c>
      <c r="C120" s="8" t="s">
        <v>121</v>
      </c>
      <c r="D120" s="8"/>
      <c r="E120" s="31" t="s">
        <v>128</v>
      </c>
      <c r="F120" s="31">
        <v>1</v>
      </c>
      <c r="G120" s="69">
        <v>300</v>
      </c>
      <c r="H120" s="83"/>
      <c r="I120" s="84"/>
      <c r="J120" s="45">
        <f t="shared" si="0"/>
        <v>0</v>
      </c>
    </row>
    <row r="121" spans="2:10" s="7" customFormat="1" ht="24.75" customHeight="1" x14ac:dyDescent="0.2">
      <c r="B121" s="28">
        <v>74</v>
      </c>
      <c r="C121" s="8" t="s">
        <v>122</v>
      </c>
      <c r="D121" s="8"/>
      <c r="E121" s="31" t="s">
        <v>128</v>
      </c>
      <c r="F121" s="31">
        <v>1</v>
      </c>
      <c r="G121" s="69">
        <v>300</v>
      </c>
      <c r="H121" s="83"/>
      <c r="I121" s="84"/>
      <c r="J121" s="45">
        <f t="shared" si="0"/>
        <v>0</v>
      </c>
    </row>
    <row r="122" spans="2:10" s="7" customFormat="1" ht="24.75" customHeight="1" x14ac:dyDescent="0.2">
      <c r="B122" s="28">
        <v>75</v>
      </c>
      <c r="C122" s="8" t="s">
        <v>123</v>
      </c>
      <c r="D122" s="8"/>
      <c r="E122" s="31" t="s">
        <v>128</v>
      </c>
      <c r="F122" s="31">
        <v>1</v>
      </c>
      <c r="G122" s="69">
        <v>300</v>
      </c>
      <c r="H122" s="83"/>
      <c r="I122" s="84"/>
      <c r="J122" s="45">
        <f t="shared" si="0"/>
        <v>0</v>
      </c>
    </row>
    <row r="123" spans="2:10" s="7" customFormat="1" ht="24.75" customHeight="1" x14ac:dyDescent="0.2">
      <c r="B123" s="28">
        <v>76</v>
      </c>
      <c r="C123" s="8" t="s">
        <v>123</v>
      </c>
      <c r="D123" s="8"/>
      <c r="E123" s="31" t="s">
        <v>128</v>
      </c>
      <c r="F123" s="31">
        <v>1</v>
      </c>
      <c r="G123" s="69">
        <v>300</v>
      </c>
      <c r="H123" s="83"/>
      <c r="I123" s="84"/>
      <c r="J123" s="45">
        <f t="shared" si="0"/>
        <v>0</v>
      </c>
    </row>
    <row r="124" spans="2:10" s="7" customFormat="1" ht="24.75" customHeight="1" x14ac:dyDescent="0.2">
      <c r="B124" s="28">
        <v>77</v>
      </c>
      <c r="C124" s="8" t="s">
        <v>124</v>
      </c>
      <c r="D124" s="8"/>
      <c r="E124" s="31" t="s">
        <v>128</v>
      </c>
      <c r="F124" s="31">
        <v>1</v>
      </c>
      <c r="G124" s="69">
        <v>300</v>
      </c>
      <c r="H124" s="83"/>
      <c r="I124" s="84"/>
      <c r="J124" s="45">
        <f t="shared" si="0"/>
        <v>0</v>
      </c>
    </row>
    <row r="125" spans="2:10" s="7" customFormat="1" ht="24.75" customHeight="1" x14ac:dyDescent="0.2">
      <c r="B125" s="28">
        <v>78</v>
      </c>
      <c r="C125" s="8" t="s">
        <v>125</v>
      </c>
      <c r="D125" s="8"/>
      <c r="E125" s="31" t="s">
        <v>129</v>
      </c>
      <c r="F125" s="31">
        <v>10</v>
      </c>
      <c r="G125" s="69">
        <v>100</v>
      </c>
      <c r="H125" s="83"/>
      <c r="I125" s="84"/>
      <c r="J125" s="45">
        <f t="shared" si="0"/>
        <v>0</v>
      </c>
    </row>
    <row r="126" spans="2:10" s="7" customFormat="1" ht="24.75" customHeight="1" x14ac:dyDescent="0.2">
      <c r="B126" s="28">
        <v>79</v>
      </c>
      <c r="C126" s="8" t="s">
        <v>126</v>
      </c>
      <c r="D126" s="8"/>
      <c r="E126" s="31" t="s">
        <v>129</v>
      </c>
      <c r="F126" s="31">
        <v>20</v>
      </c>
      <c r="G126" s="69">
        <v>100</v>
      </c>
      <c r="H126" s="83"/>
      <c r="I126" s="84"/>
      <c r="J126" s="45">
        <f t="shared" si="0"/>
        <v>0</v>
      </c>
    </row>
    <row r="127" spans="2:10" s="7" customFormat="1" ht="24.75" customHeight="1" x14ac:dyDescent="0.2">
      <c r="B127" s="28">
        <v>80</v>
      </c>
      <c r="C127" s="8" t="s">
        <v>127</v>
      </c>
      <c r="D127" s="8"/>
      <c r="E127" s="31" t="s">
        <v>129</v>
      </c>
      <c r="F127" s="31">
        <v>20</v>
      </c>
      <c r="G127" s="69">
        <v>100</v>
      </c>
      <c r="H127" s="83"/>
      <c r="I127" s="84"/>
      <c r="J127" s="45">
        <f t="shared" si="0"/>
        <v>0</v>
      </c>
    </row>
    <row r="128" spans="2:10" s="32" customFormat="1" ht="26.25" customHeight="1" x14ac:dyDescent="0.25">
      <c r="B128" s="140" t="s">
        <v>130</v>
      </c>
      <c r="C128" s="140"/>
      <c r="D128" s="140"/>
      <c r="E128" s="140"/>
      <c r="F128" s="140"/>
      <c r="G128" s="140"/>
      <c r="H128" s="140"/>
      <c r="I128" s="140"/>
      <c r="J128" s="33">
        <f>SUM(J48:J127)</f>
        <v>0</v>
      </c>
    </row>
    <row r="129" spans="1:10" s="34" customFormat="1" ht="26.25" customHeight="1" x14ac:dyDescent="0.25">
      <c r="B129" s="146" t="s">
        <v>132</v>
      </c>
      <c r="C129" s="146"/>
      <c r="D129" s="146"/>
      <c r="E129" s="146"/>
      <c r="F129" s="146"/>
      <c r="G129" s="146"/>
      <c r="H129" s="146"/>
      <c r="I129" s="53">
        <v>21</v>
      </c>
      <c r="J129" s="35">
        <f>J128*(I129/100)</f>
        <v>0</v>
      </c>
    </row>
    <row r="130" spans="1:10" s="34" customFormat="1" ht="26.25" customHeight="1" thickBot="1" x14ac:dyDescent="0.3">
      <c r="B130" s="141" t="s">
        <v>131</v>
      </c>
      <c r="C130" s="141"/>
      <c r="D130" s="141"/>
      <c r="E130" s="141"/>
      <c r="F130" s="141"/>
      <c r="G130" s="141"/>
      <c r="H130" s="141"/>
      <c r="I130" s="141"/>
      <c r="J130" s="36">
        <f>SUM(J128:J129)</f>
        <v>0</v>
      </c>
    </row>
    <row r="131" spans="1:10" s="15" customFormat="1" ht="36.75" customHeight="1" thickBot="1" x14ac:dyDescent="0.25">
      <c r="B131" s="147" t="s">
        <v>34</v>
      </c>
      <c r="C131" s="147"/>
      <c r="D131" s="147"/>
      <c r="E131" s="147"/>
      <c r="F131" s="147"/>
      <c r="G131" s="147"/>
      <c r="H131" s="147"/>
      <c r="I131" s="147"/>
      <c r="J131" s="147"/>
    </row>
    <row r="132" spans="1:10" ht="16.5" customHeight="1" thickBot="1" x14ac:dyDescent="0.25">
      <c r="B132" s="142" t="s">
        <v>140</v>
      </c>
      <c r="C132" s="142"/>
      <c r="D132" s="142"/>
      <c r="E132" s="142"/>
      <c r="F132" s="142"/>
      <c r="G132" s="142"/>
      <c r="H132" s="142"/>
      <c r="I132" s="142"/>
      <c r="J132" s="143"/>
    </row>
    <row r="133" spans="1:10" ht="24" customHeight="1" thickBot="1" x14ac:dyDescent="0.25">
      <c r="B133" s="142"/>
      <c r="C133" s="142"/>
      <c r="D133" s="142"/>
      <c r="E133" s="142"/>
      <c r="F133" s="142"/>
      <c r="G133" s="142"/>
      <c r="H133" s="142"/>
      <c r="I133" s="142"/>
      <c r="J133" s="143"/>
    </row>
    <row r="134" spans="1:10" ht="78" customHeight="1" thickBot="1" x14ac:dyDescent="0.25">
      <c r="B134" s="142"/>
      <c r="C134" s="142"/>
      <c r="D134" s="142"/>
      <c r="E134" s="142"/>
      <c r="F134" s="142"/>
      <c r="G134" s="142"/>
      <c r="H134" s="142"/>
      <c r="I134" s="142"/>
      <c r="J134" s="143"/>
    </row>
    <row r="135" spans="1:10" ht="1.5" customHeight="1" thickBot="1" x14ac:dyDescent="0.25">
      <c r="B135" s="144"/>
      <c r="C135" s="144"/>
      <c r="D135" s="144"/>
      <c r="E135" s="144"/>
      <c r="F135" s="144"/>
      <c r="G135" s="144"/>
      <c r="H135" s="144"/>
      <c r="I135" s="144"/>
      <c r="J135" s="145"/>
    </row>
    <row r="136" spans="1:10" ht="15" customHeight="1" x14ac:dyDescent="0.2">
      <c r="B136" s="14"/>
      <c r="C136" s="14"/>
      <c r="D136" s="14"/>
      <c r="E136" s="14"/>
      <c r="F136" s="14"/>
      <c r="G136" s="14"/>
      <c r="H136" s="14"/>
      <c r="I136" s="14"/>
      <c r="J136" s="14"/>
    </row>
    <row r="137" spans="1:10" s="15" customFormat="1" ht="19.5" customHeight="1" x14ac:dyDescent="0.2">
      <c r="A137" s="16"/>
      <c r="B137" s="27"/>
      <c r="C137" s="41"/>
      <c r="D137" s="41"/>
      <c r="E137" s="41"/>
      <c r="F137" s="41"/>
      <c r="G137" s="41"/>
      <c r="H137" s="42"/>
      <c r="I137" s="43"/>
      <c r="J137" s="44"/>
    </row>
    <row r="138" spans="1:10" s="5" customFormat="1" ht="36.75" customHeight="1" x14ac:dyDescent="0.2">
      <c r="B138" s="118" t="s">
        <v>35</v>
      </c>
      <c r="C138" s="118"/>
      <c r="D138" s="118"/>
      <c r="E138" s="118"/>
      <c r="F138" s="118"/>
      <c r="G138" s="118"/>
      <c r="H138" s="118"/>
      <c r="I138" s="118"/>
      <c r="J138" s="118"/>
    </row>
    <row r="139" spans="1:10" ht="33.75" customHeight="1" thickBot="1" x14ac:dyDescent="0.25">
      <c r="B139" s="118"/>
      <c r="C139" s="118"/>
      <c r="D139" s="118"/>
      <c r="E139" s="118"/>
      <c r="F139" s="118"/>
      <c r="G139" s="118"/>
      <c r="H139" s="118"/>
      <c r="I139" s="118"/>
      <c r="J139" s="118"/>
    </row>
    <row r="140" spans="1:10" ht="144" customHeight="1" thickBot="1" x14ac:dyDescent="0.25">
      <c r="B140" s="89" t="s">
        <v>7</v>
      </c>
      <c r="C140" s="89" t="s">
        <v>36</v>
      </c>
      <c r="D140" s="89"/>
      <c r="E140" s="90"/>
      <c r="F140" s="85" t="s">
        <v>37</v>
      </c>
      <c r="G140" s="86"/>
      <c r="H140" s="133" t="s">
        <v>38</v>
      </c>
      <c r="I140" s="13" t="s">
        <v>39</v>
      </c>
      <c r="J140" s="120" t="s">
        <v>40</v>
      </c>
    </row>
    <row r="141" spans="1:10" ht="23.25" customHeight="1" x14ac:dyDescent="0.2">
      <c r="B141" s="89"/>
      <c r="C141" s="89"/>
      <c r="D141" s="89"/>
      <c r="E141" s="90"/>
      <c r="F141" s="87"/>
      <c r="G141" s="88"/>
      <c r="H141" s="85"/>
      <c r="I141" s="62" t="s">
        <v>41</v>
      </c>
      <c r="J141" s="120"/>
    </row>
    <row r="142" spans="1:10" ht="29.25" customHeight="1" x14ac:dyDescent="0.2">
      <c r="A142" s="50"/>
      <c r="B142" s="63">
        <v>1</v>
      </c>
      <c r="C142" s="91">
        <v>2</v>
      </c>
      <c r="D142" s="91"/>
      <c r="E142" s="91"/>
      <c r="F142" s="82">
        <v>3</v>
      </c>
      <c r="G142" s="82"/>
      <c r="H142" s="54">
        <v>4</v>
      </c>
      <c r="I142" s="54">
        <v>5</v>
      </c>
      <c r="J142" s="54">
        <v>6</v>
      </c>
    </row>
    <row r="143" spans="1:10" ht="29.25" customHeight="1" x14ac:dyDescent="0.2">
      <c r="A143" s="50"/>
      <c r="B143" s="63">
        <v>1</v>
      </c>
      <c r="C143" s="81"/>
      <c r="D143" s="81"/>
      <c r="E143" s="81"/>
      <c r="F143" s="136"/>
      <c r="G143" s="137"/>
      <c r="H143" s="54"/>
      <c r="I143" s="54"/>
      <c r="J143" s="54"/>
    </row>
    <row r="144" spans="1:10" ht="30.75" customHeight="1" x14ac:dyDescent="0.2">
      <c r="A144" s="50"/>
      <c r="B144" s="63">
        <f>(ROW(B144)-ROW($A$142))</f>
        <v>2</v>
      </c>
      <c r="C144" s="81"/>
      <c r="D144" s="81"/>
      <c r="E144" s="81"/>
      <c r="F144" s="82"/>
      <c r="G144" s="82"/>
      <c r="H144" s="55"/>
      <c r="I144" s="56"/>
      <c r="J144" s="57"/>
    </row>
    <row r="145" spans="1:11" ht="0.75" customHeight="1" x14ac:dyDescent="0.2">
      <c r="A145" s="49"/>
      <c r="B145" s="115"/>
      <c r="C145" s="116"/>
      <c r="D145" s="116"/>
      <c r="E145" s="116"/>
      <c r="F145" s="116"/>
      <c r="G145" s="116"/>
      <c r="H145" s="116"/>
      <c r="I145" s="116"/>
      <c r="J145" s="117"/>
      <c r="K145" s="22"/>
    </row>
    <row r="149" spans="1:11" ht="15" x14ac:dyDescent="0.25">
      <c r="B149" s="134" t="s">
        <v>133</v>
      </c>
      <c r="C149" s="135"/>
      <c r="D149" s="135"/>
      <c r="E149" s="135"/>
      <c r="F149" s="135"/>
      <c r="G149" s="135"/>
      <c r="H149" s="135"/>
      <c r="I149" s="135"/>
      <c r="J149" s="135"/>
    </row>
    <row r="150" spans="1:11" ht="15" x14ac:dyDescent="0.25">
      <c r="B150" s="134" t="s">
        <v>134</v>
      </c>
      <c r="C150" s="135"/>
      <c r="D150" s="135"/>
      <c r="E150" s="135"/>
      <c r="F150" s="135"/>
      <c r="G150" s="135"/>
      <c r="H150" s="135"/>
      <c r="I150" s="135"/>
      <c r="J150" s="135"/>
    </row>
    <row r="153" spans="1:11" x14ac:dyDescent="0.2">
      <c r="B153" s="150" t="s">
        <v>135</v>
      </c>
      <c r="C153" s="150"/>
      <c r="D153" s="150"/>
      <c r="F153" s="151" t="s">
        <v>136</v>
      </c>
      <c r="G153" s="151"/>
      <c r="H153" s="151"/>
      <c r="I153" s="151"/>
      <c r="J153" s="151"/>
    </row>
    <row r="161" spans="2:8" ht="14.25" customHeight="1" x14ac:dyDescent="0.2">
      <c r="B161" s="114"/>
      <c r="C161" s="114"/>
      <c r="D161" s="114"/>
      <c r="E161" s="114"/>
      <c r="F161" s="114"/>
      <c r="G161" s="114"/>
      <c r="H161" s="114"/>
    </row>
  </sheetData>
  <mergeCells count="166">
    <mergeCell ref="B11:D11"/>
    <mergeCell ref="E11:J11"/>
    <mergeCell ref="B150:J150"/>
    <mergeCell ref="B149:J149"/>
    <mergeCell ref="B153:D153"/>
    <mergeCell ref="F153:J153"/>
    <mergeCell ref="C26:D26"/>
    <mergeCell ref="C27:D27"/>
    <mergeCell ref="C33:D33"/>
    <mergeCell ref="C34:D34"/>
    <mergeCell ref="C35:D35"/>
    <mergeCell ref="F143:G143"/>
    <mergeCell ref="B44:J44"/>
    <mergeCell ref="B128:I128"/>
    <mergeCell ref="B130:I130"/>
    <mergeCell ref="B132:J135"/>
    <mergeCell ref="B138:J139"/>
    <mergeCell ref="B129:H129"/>
    <mergeCell ref="B131:J131"/>
    <mergeCell ref="H46:I46"/>
    <mergeCell ref="H47:I47"/>
    <mergeCell ref="B45:J45"/>
    <mergeCell ref="H48:I48"/>
    <mergeCell ref="H50:I50"/>
    <mergeCell ref="B161:H161"/>
    <mergeCell ref="B145:J145"/>
    <mergeCell ref="B28:J30"/>
    <mergeCell ref="E23:E24"/>
    <mergeCell ref="J140:J141"/>
    <mergeCell ref="B140:B141"/>
    <mergeCell ref="B12:J14"/>
    <mergeCell ref="I15:J15"/>
    <mergeCell ref="H15:H16"/>
    <mergeCell ref="B15:B16"/>
    <mergeCell ref="F40:J40"/>
    <mergeCell ref="B20:J22"/>
    <mergeCell ref="H23:H24"/>
    <mergeCell ref="B23:B24"/>
    <mergeCell ref="I23:J23"/>
    <mergeCell ref="F39:J39"/>
    <mergeCell ref="C40:E40"/>
    <mergeCell ref="B31:B32"/>
    <mergeCell ref="B36:J38"/>
    <mergeCell ref="E33:H33"/>
    <mergeCell ref="E35:H35"/>
    <mergeCell ref="C39:E39"/>
    <mergeCell ref="I31:J31"/>
    <mergeCell ref="H140:H141"/>
    <mergeCell ref="C23:D24"/>
    <mergeCell ref="C25:D25"/>
    <mergeCell ref="F23:G24"/>
    <mergeCell ref="F25:G25"/>
    <mergeCell ref="F26:G26"/>
    <mergeCell ref="F27:G27"/>
    <mergeCell ref="C31:D32"/>
    <mergeCell ref="E15:G16"/>
    <mergeCell ref="E17:G17"/>
    <mergeCell ref="E18:G18"/>
    <mergeCell ref="E19:G19"/>
    <mergeCell ref="C15:D16"/>
    <mergeCell ref="C17:D17"/>
    <mergeCell ref="C18:D18"/>
    <mergeCell ref="C19:D19"/>
    <mergeCell ref="C41:E41"/>
    <mergeCell ref="F41:J41"/>
    <mergeCell ref="E31:H32"/>
    <mergeCell ref="H54:I54"/>
    <mergeCell ref="H55:I55"/>
    <mergeCell ref="H56:I56"/>
    <mergeCell ref="H57:I57"/>
    <mergeCell ref="H58:I58"/>
    <mergeCell ref="H49:I49"/>
    <mergeCell ref="H51:I51"/>
    <mergeCell ref="H52:I52"/>
    <mergeCell ref="H53:I53"/>
    <mergeCell ref="E34:H34"/>
    <mergeCell ref="C42:E42"/>
    <mergeCell ref="F42:J42"/>
    <mergeCell ref="H64:I64"/>
    <mergeCell ref="H65:I65"/>
    <mergeCell ref="H66:I66"/>
    <mergeCell ref="H67:I67"/>
    <mergeCell ref="H68:I68"/>
    <mergeCell ref="H59:I59"/>
    <mergeCell ref="H60:I60"/>
    <mergeCell ref="H61:I61"/>
    <mergeCell ref="H62:I62"/>
    <mergeCell ref="H63:I63"/>
    <mergeCell ref="H74:I74"/>
    <mergeCell ref="H75:I75"/>
    <mergeCell ref="H76:I76"/>
    <mergeCell ref="H77:I77"/>
    <mergeCell ref="H78:I78"/>
    <mergeCell ref="H69:I69"/>
    <mergeCell ref="H70:I70"/>
    <mergeCell ref="H71:I71"/>
    <mergeCell ref="H72:I72"/>
    <mergeCell ref="H73:I73"/>
    <mergeCell ref="H84:I84"/>
    <mergeCell ref="H85:I85"/>
    <mergeCell ref="H86:I86"/>
    <mergeCell ref="H87:I87"/>
    <mergeCell ref="H88:I88"/>
    <mergeCell ref="H79:I79"/>
    <mergeCell ref="H80:I80"/>
    <mergeCell ref="H81:I81"/>
    <mergeCell ref="H82:I82"/>
    <mergeCell ref="H83:I83"/>
    <mergeCell ref="H94:I94"/>
    <mergeCell ref="H95:I95"/>
    <mergeCell ref="H96:I96"/>
    <mergeCell ref="H97:I97"/>
    <mergeCell ref="H98:I98"/>
    <mergeCell ref="H89:I89"/>
    <mergeCell ref="H90:I90"/>
    <mergeCell ref="H91:I91"/>
    <mergeCell ref="H92:I92"/>
    <mergeCell ref="H93:I93"/>
    <mergeCell ref="H104:I104"/>
    <mergeCell ref="H105:I105"/>
    <mergeCell ref="H106:I106"/>
    <mergeCell ref="H107:I107"/>
    <mergeCell ref="H108:I108"/>
    <mergeCell ref="H99:I99"/>
    <mergeCell ref="H100:I100"/>
    <mergeCell ref="H101:I101"/>
    <mergeCell ref="H102:I102"/>
    <mergeCell ref="H103:I103"/>
    <mergeCell ref="H114:I114"/>
    <mergeCell ref="H115:I115"/>
    <mergeCell ref="H116:I116"/>
    <mergeCell ref="H117:I117"/>
    <mergeCell ref="H118:I118"/>
    <mergeCell ref="H109:I109"/>
    <mergeCell ref="H110:I110"/>
    <mergeCell ref="H111:I111"/>
    <mergeCell ref="H112:I112"/>
    <mergeCell ref="H113:I113"/>
    <mergeCell ref="C143:E143"/>
    <mergeCell ref="F142:G142"/>
    <mergeCell ref="F144:G144"/>
    <mergeCell ref="H124:I124"/>
    <mergeCell ref="H125:I125"/>
    <mergeCell ref="H126:I126"/>
    <mergeCell ref="H127:I127"/>
    <mergeCell ref="F140:G141"/>
    <mergeCell ref="H119:I119"/>
    <mergeCell ref="H120:I120"/>
    <mergeCell ref="H121:I121"/>
    <mergeCell ref="H122:I122"/>
    <mergeCell ref="H123:I123"/>
    <mergeCell ref="C140:E141"/>
    <mergeCell ref="C142:E142"/>
    <mergeCell ref="C144:E144"/>
    <mergeCell ref="H2:J2"/>
    <mergeCell ref="B7:D7"/>
    <mergeCell ref="E7:J7"/>
    <mergeCell ref="B8:D8"/>
    <mergeCell ref="E8:J8"/>
    <mergeCell ref="B9:D9"/>
    <mergeCell ref="E9:J9"/>
    <mergeCell ref="B10:D10"/>
    <mergeCell ref="E10:J10"/>
    <mergeCell ref="B3:J3"/>
    <mergeCell ref="B4:J4"/>
    <mergeCell ref="B5:J6"/>
  </mergeCells>
  <dataValidations count="1">
    <dataValidation type="list" allowBlank="1" showInputMessage="1" showErrorMessage="1" sqref="H137">
      <formula1>"Pasirinkite, 1, 2, 3, 4"</formula1>
    </dataValidation>
  </dataValidations>
  <pageMargins left="0.23622047244094499" right="0.23622047244094499" top="0.74803149606299202" bottom="0.74803149606299202" header="0.31496062992126" footer="0.31496062992126"/>
  <pageSetup paperSize="9" scale="40" fitToWidth="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defaultRowHeight="15" x14ac:dyDescent="0.25"/>
  <cols>
    <col min="1" max="1" width="11.7109375" customWidth="1"/>
  </cols>
  <sheetData>
    <row r="1" spans="1:1" x14ac:dyDescent="0.25">
      <c r="A1" t="s">
        <v>42</v>
      </c>
    </row>
    <row r="2" spans="1:1" x14ac:dyDescent="0.25">
      <c r="A2" t="s">
        <v>44</v>
      </c>
    </row>
    <row r="3" spans="1:1" x14ac:dyDescent="0.25">
      <c r="A3"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12ad28a2-36b6-4225-b508-357a5bc7de4e"/>
    <ds:schemaRef ds:uri="http://schemas.openxmlformats.org/package/2006/metadata/core-properties"/>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93827db7-4edf-4a59-9c97-c86e41f014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Administrator</cp:lastModifiedBy>
  <cp:revision/>
  <cp:lastPrinted>2025-12-01T18:30:28Z</cp:lastPrinted>
  <dcterms:created xsi:type="dcterms:W3CDTF">2020-02-28T08:26:56Z</dcterms:created>
  <dcterms:modified xsi:type="dcterms:W3CDTF">2025-12-09T10:10:59Z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